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0" windowWidth="25320" windowHeight="14235"/>
  </bookViews>
  <sheets>
    <sheet name="Rekapitulacija" sheetId="4" r:id="rId1"/>
  </sheets>
  <definedNames>
    <definedName name="_xlnm.Print_Area" localSheetId="0">Rekapitulacija!$A$1:$J$127</definedName>
  </definedNames>
  <calcPr calcId="114210"/>
</workbook>
</file>

<file path=xl/calcChain.xml><?xml version="1.0" encoding="utf-8"?>
<calcChain xmlns="http://schemas.openxmlformats.org/spreadsheetml/2006/main">
  <c r="G126" i="4"/>
  <c r="G122"/>
  <c r="G88"/>
  <c r="G87"/>
  <c r="G84"/>
  <c r="G83"/>
  <c r="G79"/>
  <c r="G77"/>
  <c r="G76"/>
  <c r="G73"/>
  <c r="G67"/>
  <c r="G54"/>
  <c r="G36"/>
  <c r="G53"/>
  <c r="G51"/>
  <c r="G49"/>
  <c r="G45"/>
  <c r="G43"/>
  <c r="G41"/>
  <c r="G34"/>
  <c r="G32"/>
  <c r="G30"/>
  <c r="G121"/>
  <c r="G119"/>
  <c r="G117"/>
  <c r="G28"/>
  <c r="G65"/>
  <c r="G63"/>
  <c r="G61"/>
  <c r="G26"/>
  <c r="G24"/>
  <c r="G22"/>
  <c r="G20"/>
  <c r="G18"/>
  <c r="G16"/>
  <c r="G14"/>
  <c r="G106"/>
  <c r="G104"/>
  <c r="G102"/>
  <c r="G100"/>
  <c r="G108"/>
</calcChain>
</file>

<file path=xl/sharedStrings.xml><?xml version="1.0" encoding="utf-8"?>
<sst xmlns="http://schemas.openxmlformats.org/spreadsheetml/2006/main" count="131" uniqueCount="71">
  <si>
    <t>Enota</t>
  </si>
  <si>
    <t>Količina</t>
  </si>
  <si>
    <t>€</t>
  </si>
  <si>
    <t>kom</t>
  </si>
  <si>
    <t>m2</t>
  </si>
  <si>
    <t>1. TLAKOVANE POVRŠINE</t>
  </si>
  <si>
    <t>2. ZELENE POVRŠINE</t>
  </si>
  <si>
    <t>0. PREDDELA</t>
  </si>
  <si>
    <t>3. URBANA OPREMA</t>
  </si>
  <si>
    <t>4. IGRALA</t>
  </si>
  <si>
    <t>5. HORTIKULTURNA UREDITEV</t>
  </si>
  <si>
    <t>Zap št.</t>
  </si>
  <si>
    <t>Opis del</t>
  </si>
  <si>
    <t>Cena</t>
  </si>
  <si>
    <t>Znesek</t>
  </si>
  <si>
    <t>OPREMA IGRALNIH POVRŠIN-IGRALA</t>
  </si>
  <si>
    <t>OPOMBA:Popis v tem poglavju je informativnega značaja. Dokončna vgradnja igral se izvede po potrditvi vrste igral in količine igral ponudnika s strani investitorja oziroma uporabnika !!</t>
  </si>
  <si>
    <t>m3</t>
  </si>
  <si>
    <t>Nabava, dobava, montaža po detajlu dobavitelja igrala z vsemi potrebnimi deli in materialom-IGRALO 5-PREVISNA GUGALNICA (kot npr. tip št. 119612  "Otroški svet" ali podobnega drugega dobavitelja).</t>
  </si>
  <si>
    <t>Nabava, dobava, montaža po detajlu dobavitelja igrala z vsemi potrebnimi deli in materialom-IGRALO 6-VELIKO IGRALO ZA PLEZANJE (kot npr. tip št. 425333  "Otroški svet" ali podobnega drugega dobavitelja).</t>
  </si>
  <si>
    <t>4.1. Ureditev in postavitev otroških igral</t>
  </si>
  <si>
    <t>m²</t>
  </si>
  <si>
    <r>
      <t>m</t>
    </r>
    <r>
      <rPr>
        <sz val="11"/>
        <rFont val="Calibri"/>
        <family val="2"/>
        <charset val="238"/>
      </rPr>
      <t>¹</t>
    </r>
  </si>
  <si>
    <t>strojno (v primeru, da ni možno, ročno) rušenje obstoječega paviliona v celoti in odvoz odpadnega materiala</t>
  </si>
  <si>
    <t xml:space="preserve">odstranitev obstoječega tlaka in odvoz (pesek ali kamnite plošče) na sprehajalni poti </t>
  </si>
  <si>
    <r>
      <t>2.1. ureditev zelenih površin v velikosti cca 1000,0 m</t>
    </r>
    <r>
      <rPr>
        <sz val="13"/>
        <color indexed="8"/>
        <rFont val="Calibri"/>
        <family val="2"/>
        <charset val="238"/>
      </rPr>
      <t>²</t>
    </r>
  </si>
  <si>
    <t>m³</t>
  </si>
  <si>
    <t>odstranitev obstoječe varovalne ograje na ureditvenenem območju ob sprehajalni poti in odvoz materiala</t>
  </si>
  <si>
    <t>Razprostiranje humusa v debelini 25 cm, z nakladanjem in transportom iz začasne deponije</t>
  </si>
  <si>
    <t>Nabava, dobava, razprostiranje humusa v debelini 5 cm, z sejanjem,z  finim planiranjem</t>
  </si>
  <si>
    <t>5.1. Ureditev zasaditve z avtohtonim drevjem srednje velikosti.</t>
  </si>
  <si>
    <r>
      <t>odstranitev obstoječe zelenice in plasti v globini 30 cm, površine 1150,0 m</t>
    </r>
    <r>
      <rPr>
        <sz val="11"/>
        <color indexed="8"/>
        <rFont val="Calibri"/>
        <family val="2"/>
        <charset val="238"/>
      </rPr>
      <t>²  ter odvoz</t>
    </r>
  </si>
  <si>
    <r>
      <t>1.1. ureditev in tlakovanje poti v velikosti cca 625,0 m</t>
    </r>
    <r>
      <rPr>
        <sz val="13"/>
        <color indexed="8"/>
        <rFont val="Calibri"/>
        <family val="2"/>
        <charset val="238"/>
      </rPr>
      <t>²:</t>
    </r>
  </si>
  <si>
    <t>ZASADITEV</t>
  </si>
  <si>
    <t>Opis kakovostnih zahtev po DIN 18 916 Saditev dreves-izkop jame 100x100x100 cm v teren III.ktg, odvoz nerodovitnega materiala, dovoz rodovitne zemlje, vgraditev zemlje, vgraditev drenažnih cevi fi 80 mm, saditev dreves, gnojilo, opora.</t>
  </si>
  <si>
    <t>Opis kakovostnih zahtev po DIN 18 916- Izkop jame 30x30x30 cm, odvoz nerodovitnega materiala, dovoz rodovitne zemlje, vgraditev zemlje, saditev grmovnic, gnojilo</t>
  </si>
  <si>
    <t>Sadike dreves-opis kakovostnih zahtev po DIN 18 916, FFL določilih za sadike iz drevesnic, ter določilih OTP. ACPL Acer platanoides (Ostrolistni javor); 12/14</t>
  </si>
  <si>
    <r>
      <t>odstranitev terena pod obstoječim tlakom pod ploščadjo pred hotelom Savinja v globini 20 cm, površine 900m</t>
    </r>
    <r>
      <rPr>
        <sz val="11"/>
        <color indexed="8"/>
        <rFont val="Calibri"/>
        <family val="2"/>
        <charset val="238"/>
      </rPr>
      <t>²</t>
    </r>
  </si>
  <si>
    <t>izvedba podložnega betona s Q armaturno mrežo, debeline 10 cm</t>
  </si>
  <si>
    <t>izvedba estriha, debeline 5 cm</t>
  </si>
  <si>
    <r>
      <t>1.2. ureditev in tlakovanje ploščadi v velikosti cca 900,0 m</t>
    </r>
    <r>
      <rPr>
        <sz val="13"/>
        <color indexed="8"/>
        <rFont val="Calibri"/>
        <family val="2"/>
        <charset val="238"/>
      </rPr>
      <t>²:</t>
    </r>
  </si>
  <si>
    <t>Ureditev urbane opreme z osvetlitivijo. Ureditev klopi, košev, ograja.</t>
  </si>
  <si>
    <t>3.1. Osvetlitev</t>
  </si>
  <si>
    <t>3.2. Klopi</t>
  </si>
  <si>
    <r>
      <t>m</t>
    </r>
    <r>
      <rPr>
        <sz val="10"/>
        <rFont val="Calibri"/>
        <family val="2"/>
        <charset val="238"/>
      </rPr>
      <t>¹</t>
    </r>
  </si>
  <si>
    <t>3.3. Koši - komunalni odpadki</t>
  </si>
  <si>
    <t>3.4. Ograja</t>
  </si>
  <si>
    <t>3.5. Betonska korita</t>
  </si>
  <si>
    <t>Nabava, dobava, montaža po detajlu dobavitelja igrala z vsemi potrebnimi deli in materialom-IGRALO 3 -KOMBINIRANO IGRALO S TOBOGANOM (grad) (kot npr. tip  št. 426406 "Otroški svet" ali podobnega drugega dobavitelja).</t>
  </si>
  <si>
    <t>strojno rušenje, v bližini dreves ročno rušenje, obstoječega tlaka pred Hotelom Savinja in odvoz materiala</t>
  </si>
  <si>
    <t>strojno rušenje, v bližini dreves ročno rušenje obstoječih podstavkov ob drevju, dimenzij cca  2,0 x 2,0 x 0,5 m</t>
  </si>
  <si>
    <t>odstranitev obstoječih dreves v primeru poškodbe in zasaditev novega- breme nosi izvajalec</t>
  </si>
  <si>
    <t>odstranitev obstoječih uličnih svetilk in odvoz (cca)</t>
  </si>
  <si>
    <r>
      <t>odstranitev terena pod predvidenimi potmi v globini 20 cm, površine 625 m</t>
    </r>
    <r>
      <rPr>
        <sz val="11"/>
        <color indexed="8"/>
        <rFont val="Calibri"/>
        <family val="2"/>
        <charset val="238"/>
      </rPr>
      <t>²</t>
    </r>
  </si>
  <si>
    <t>utrditev in izravnava terena na globini -0,20 cm na mestih odstranjenega tlaka (poti, ploščad)</t>
  </si>
  <si>
    <t xml:space="preserve">Nabava in dobava travnih tepihov s predpripravo terena </t>
  </si>
  <si>
    <t>Montaža in dobava betonskih klopi, po izboru arhitekta in ZVKD-ja (višine 45 cm, dolžine 2,0 + 2,0 + 1,0 m)</t>
  </si>
  <si>
    <t>Montaža in dobava lesene obloge za klopi, po izboru arhitekta in ZVKD-ja(lesena letvena obloga na betonskem podstavku, debeline cca 5 cm, dimenzij 2 x 2 m, z izrezom 1,1 x 1,1 m na sredini)</t>
  </si>
  <si>
    <t>Izgled, karikiran</t>
  </si>
  <si>
    <t>Montaža in dobava varovalne ograje ob Saviji, višine 90 cm, po izboru arhitekta in ZVKDja. Betonski blok, širine 15 cm, višine 90 cm</t>
  </si>
  <si>
    <r>
      <t xml:space="preserve">Montaža in dobava varovalne ograje ob Saviji, višine 90 cm, po izboru arhitekta in ZVKD-ja. Lesen okvir, dimenzij 400 * 80 cm, sestavljen iz 4 tramov, prereza 15/15 cm, z vmesnimi INOX prečkami, </t>
    </r>
    <r>
      <rPr>
        <sz val="10"/>
        <rFont val="Calibri"/>
        <family val="2"/>
        <charset val="238"/>
      </rPr>
      <t>Ø</t>
    </r>
    <r>
      <rPr>
        <sz val="10"/>
        <rFont val="Arial"/>
        <family val="2"/>
        <charset val="238"/>
      </rPr>
      <t xml:space="preserve"> 20 mm, višine 60 cm, na razdalji 12 cm</t>
    </r>
  </si>
  <si>
    <t>Montaža in dobava košev po izboru arhitekta in ZVKD-ja. Material INOX, prašno barvan, RAL 9016, dimenzije: 35x55 cm, višine 30 cm. V vsakem betonskem postavki 2 združena (2 kom)</t>
  </si>
  <si>
    <t xml:space="preserve">Nabava, dobava, montaža po detajlu dobavitelja igrala z vsemi potrebnimi deli in materialom-IGRALO 4 -PESKOVNIK </t>
  </si>
  <si>
    <t>Montaža in dobava betonskih korit, dimenzij 2,0 x 2,0 m, višine 40 cm, po izboru arhitekta  in ZVKD-ja (z izrezom 1,1 x 1,1 m na sredini)</t>
  </si>
  <si>
    <t>Dobava, montaža in priklop svetilk, po izboru arhitekta in ZVKD-ja.</t>
  </si>
  <si>
    <t>izvedba tlaka iz plošč pranega betona, debeline 5 cm, raster 1,0 x 1,0 m</t>
  </si>
  <si>
    <t>POPIS DEL</t>
  </si>
  <si>
    <t>C) UREDITEV NABREŽJA OB OBJEKTU SAVINJA</t>
  </si>
  <si>
    <t>SKUPAJ brez DDV</t>
  </si>
  <si>
    <t>SKUPAJ</t>
  </si>
  <si>
    <t>POPIS IN PROJEKTANTSKA DELA</t>
  </si>
</sst>
</file>

<file path=xl/styles.xml><?xml version="1.0" encoding="utf-8"?>
<styleSheet xmlns="http://schemas.openxmlformats.org/spreadsheetml/2006/main">
  <numFmts count="4">
    <numFmt numFmtId="43" formatCode="_-* #,##0.00\ _€_-;\-* #,##0.00\ _€_-;_-* &quot;-&quot;??\ _€_-;_-@_-"/>
    <numFmt numFmtId="164" formatCode="[$-424]General"/>
    <numFmt numFmtId="165" formatCode="#,##0.00&quot;       &quot;;&quot;-&quot;#,##0.00&quot;       &quot;;&quot; -&quot;#&quot;       &quot;;@&quot; &quot;"/>
    <numFmt numFmtId="166" formatCode="#,##0.00&quot; &quot;[$€-424];[Red]&quot;-&quot;#,##0.00&quot; &quot;[$€-424]"/>
  </numFmts>
  <fonts count="35">
    <font>
      <sz val="13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sz val="11"/>
      <color indexed="8"/>
      <name val="Calibri"/>
      <family val="2"/>
      <charset val="238"/>
    </font>
    <font>
      <sz val="11"/>
      <color indexed="8"/>
      <name val="Calibri"/>
      <family val="2"/>
      <charset val="238"/>
    </font>
    <font>
      <sz val="13"/>
      <color indexed="8"/>
      <name val="Calibri"/>
      <family val="2"/>
      <charset val="238"/>
    </font>
    <font>
      <b/>
      <sz val="13"/>
      <color indexed="9"/>
      <name val="Calibri"/>
      <family val="2"/>
      <charset val="238"/>
    </font>
    <font>
      <b/>
      <sz val="14"/>
      <color indexed="56"/>
      <name val="Calibri"/>
      <family val="2"/>
      <charset val="238"/>
    </font>
    <font>
      <sz val="11"/>
      <name val="Garamond"/>
      <family val="1"/>
      <charset val="238"/>
    </font>
    <font>
      <sz val="10"/>
      <name val="Arial"/>
      <family val="2"/>
      <charset val="238"/>
    </font>
    <font>
      <sz val="10"/>
      <name val="Trebuchet MS"/>
      <family val="2"/>
      <charset val="238"/>
    </font>
    <font>
      <b/>
      <sz val="10"/>
      <name val="Arial"/>
      <family val="2"/>
      <charset val="238"/>
    </font>
    <font>
      <sz val="10"/>
      <color indexed="10"/>
      <name val="Arial"/>
      <family val="2"/>
      <charset val="238"/>
    </font>
    <font>
      <sz val="10"/>
      <color indexed="10"/>
      <name val="Trebuchet MS"/>
      <family val="2"/>
      <charset val="238"/>
    </font>
    <font>
      <i/>
      <sz val="10"/>
      <name val="Trebuchet MS"/>
      <family val="2"/>
      <charset val="238"/>
    </font>
    <font>
      <i/>
      <sz val="10"/>
      <color indexed="10"/>
      <name val="Arial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b/>
      <sz val="10"/>
      <color indexed="10"/>
      <name val="Arial"/>
      <family val="2"/>
      <charset val="238"/>
    </font>
    <font>
      <sz val="10"/>
      <color indexed="40"/>
      <name val="Trebuchet MS"/>
      <family val="2"/>
      <charset val="238"/>
    </font>
    <font>
      <sz val="8"/>
      <color indexed="10"/>
      <name val="Arial"/>
      <family val="2"/>
      <charset val="238"/>
    </font>
    <font>
      <sz val="10"/>
      <name val="Calibri"/>
      <family val="2"/>
      <charset val="238"/>
    </font>
    <font>
      <b/>
      <sz val="11"/>
      <color indexed="8"/>
      <name val="Calibri"/>
      <family val="2"/>
      <charset val="238"/>
    </font>
    <font>
      <b/>
      <sz val="11"/>
      <name val="Calibri"/>
      <family val="2"/>
      <charset val="238"/>
    </font>
    <font>
      <b/>
      <sz val="13"/>
      <color indexed="8"/>
      <name val="Calibri"/>
      <family val="2"/>
      <charset val="238"/>
    </font>
    <font>
      <sz val="8"/>
      <name val="Calibri"/>
      <family val="2"/>
      <charset val="238"/>
    </font>
    <font>
      <b/>
      <sz val="13"/>
      <color indexed="56"/>
      <name val="Calibri"/>
      <family val="2"/>
      <charset val="238"/>
    </font>
    <font>
      <sz val="13"/>
      <color theme="1"/>
      <name val="Calibri"/>
      <family val="2"/>
      <charset val="238"/>
      <scheme val="minor"/>
    </font>
    <font>
      <sz val="13"/>
      <color theme="0"/>
      <name val="Calibri"/>
      <family val="2"/>
      <charset val="238"/>
      <scheme val="minor"/>
    </font>
    <font>
      <sz val="11"/>
      <color rgb="FF000000"/>
      <name val="Garamond"/>
      <family val="1"/>
      <charset val="238"/>
    </font>
    <font>
      <sz val="10"/>
      <color rgb="FF000000"/>
      <name val="Arial"/>
      <family val="2"/>
      <charset val="238"/>
    </font>
    <font>
      <b/>
      <i/>
      <sz val="16"/>
      <color rgb="FF000000"/>
      <name val="Arial"/>
      <family val="2"/>
      <charset val="238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0000"/>
      <name val="Arial"/>
      <family val="2"/>
      <charset val="238"/>
    </font>
    <font>
      <b/>
      <i/>
      <u/>
      <sz val="11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/>
      </patternFill>
    </fill>
  </fills>
  <borders count="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</borders>
  <cellStyleXfs count="15">
    <xf numFmtId="0" fontId="0" fillId="0" borderId="0"/>
    <xf numFmtId="0" fontId="26" fillId="3" borderId="0" applyNumberFormat="0" applyBorder="0" applyAlignment="0" applyProtection="0"/>
    <xf numFmtId="0" fontId="27" fillId="4" borderId="0" applyNumberFormat="0" applyBorder="0" applyAlignment="0" applyProtection="0"/>
    <xf numFmtId="165" fontId="28" fillId="0" borderId="0" applyBorder="0" applyProtection="0"/>
    <xf numFmtId="164" fontId="29" fillId="0" borderId="0" applyBorder="0" applyProtection="0"/>
    <xf numFmtId="164" fontId="28" fillId="0" borderId="0" applyBorder="0" applyProtection="0"/>
    <xf numFmtId="0" fontId="30" fillId="0" borderId="0" applyNumberFormat="0" applyBorder="0" applyProtection="0">
      <alignment horizontal="center"/>
    </xf>
    <xf numFmtId="0" fontId="31" fillId="0" borderId="4" applyNumberFormat="0" applyFill="0" applyAlignment="0" applyProtection="0"/>
    <xf numFmtId="0" fontId="32" fillId="0" borderId="5" applyNumberFormat="0" applyFill="0" applyAlignment="0" applyProtection="0"/>
    <xf numFmtId="0" fontId="30" fillId="0" borderId="0" applyNumberFormat="0" applyBorder="0" applyProtection="0">
      <alignment horizontal="center" textRotation="90"/>
    </xf>
    <xf numFmtId="0" fontId="7" fillId="0" borderId="0"/>
    <xf numFmtId="0" fontId="33" fillId="0" borderId="0"/>
    <xf numFmtId="0" fontId="34" fillId="0" borderId="0" applyNumberFormat="0" applyBorder="0" applyProtection="0"/>
    <xf numFmtId="166" fontId="34" fillId="0" borderId="0" applyBorder="0" applyProtection="0"/>
    <xf numFmtId="43" fontId="4" fillId="0" borderId="0" applyFont="0" applyFill="0" applyBorder="0" applyAlignment="0" applyProtection="0"/>
  </cellStyleXfs>
  <cellXfs count="132">
    <xf numFmtId="0" fontId="0" fillId="0" borderId="0" xfId="0"/>
    <xf numFmtId="0" fontId="0" fillId="0" borderId="0" xfId="0" applyAlignment="1">
      <alignment wrapText="1"/>
    </xf>
    <xf numFmtId="0" fontId="26" fillId="3" borderId="0" xfId="1"/>
    <xf numFmtId="0" fontId="0" fillId="3" borderId="0" xfId="1" applyFont="1"/>
    <xf numFmtId="0" fontId="0" fillId="0" borderId="0" xfId="0" applyFill="1" applyAlignment="1">
      <alignment wrapText="1"/>
    </xf>
    <xf numFmtId="0" fontId="6" fillId="0" borderId="0" xfId="8" applyFont="1" applyBorder="1"/>
    <xf numFmtId="0" fontId="0" fillId="0" borderId="0" xfId="0" applyBorder="1"/>
    <xf numFmtId="43" fontId="0" fillId="0" borderId="0" xfId="14" applyFont="1" applyBorder="1"/>
    <xf numFmtId="0" fontId="0" fillId="0" borderId="0" xfId="1" applyFont="1" applyFill="1"/>
    <xf numFmtId="0" fontId="26" fillId="0" borderId="0" xfId="1" applyFill="1"/>
    <xf numFmtId="0" fontId="0" fillId="0" borderId="0" xfId="0" applyFill="1"/>
    <xf numFmtId="0" fontId="0" fillId="0" borderId="0" xfId="1" applyFont="1" applyFill="1" applyAlignment="1">
      <alignment horizontal="left" vertical="center"/>
    </xf>
    <xf numFmtId="0" fontId="8" fillId="0" borderId="1" xfId="0" applyFont="1" applyBorder="1" applyAlignment="1">
      <alignment horizontal="center" vertical="center"/>
    </xf>
    <xf numFmtId="4" fontId="8" fillId="0" borderId="1" xfId="0" applyNumberFormat="1" applyFont="1" applyBorder="1" applyAlignment="1">
      <alignment horizontal="center" vertical="center"/>
    </xf>
    <xf numFmtId="4" fontId="9" fillId="0" borderId="0" xfId="0" applyNumberFormat="1" applyFont="1" applyAlignment="1">
      <alignment vertical="top"/>
    </xf>
    <xf numFmtId="0" fontId="9" fillId="0" borderId="0" xfId="0" applyFont="1"/>
    <xf numFmtId="0" fontId="8" fillId="0" borderId="0" xfId="0" applyFont="1"/>
    <xf numFmtId="0" fontId="10" fillId="0" borderId="0" xfId="0" applyFont="1" applyAlignment="1">
      <alignment horizontal="justify" vertical="top" wrapText="1"/>
    </xf>
    <xf numFmtId="4" fontId="8" fillId="0" borderId="0" xfId="0" applyNumberFormat="1" applyFont="1"/>
    <xf numFmtId="0" fontId="8" fillId="0" borderId="0" xfId="0" applyFont="1" applyAlignment="1">
      <alignment horizontal="left" vertical="top" wrapText="1"/>
    </xf>
    <xf numFmtId="0" fontId="11" fillId="0" borderId="0" xfId="0" applyFont="1"/>
    <xf numFmtId="4" fontId="11" fillId="0" borderId="0" xfId="0" applyNumberFormat="1" applyFont="1"/>
    <xf numFmtId="0" fontId="8" fillId="0" borderId="0" xfId="0" applyFont="1" applyAlignment="1">
      <alignment horizontal="justify" vertical="top" wrapText="1"/>
    </xf>
    <xf numFmtId="0" fontId="8" fillId="0" borderId="0" xfId="0" applyFont="1" applyAlignment="1">
      <alignment horizontal="center" vertical="top" wrapText="1"/>
    </xf>
    <xf numFmtId="4" fontId="8" fillId="0" borderId="0" xfId="0" applyNumberFormat="1" applyFont="1" applyAlignment="1">
      <alignment horizontal="right" vertical="top" wrapText="1"/>
    </xf>
    <xf numFmtId="0" fontId="11" fillId="0" borderId="0" xfId="0" applyFont="1" applyAlignment="1">
      <alignment horizontal="left" vertical="top" wrapText="1"/>
    </xf>
    <xf numFmtId="0" fontId="11" fillId="0" borderId="0" xfId="0" applyFont="1" applyAlignment="1">
      <alignment horizontal="justify" vertical="top" wrapText="1"/>
    </xf>
    <xf numFmtId="0" fontId="11" fillId="0" borderId="0" xfId="0" applyFont="1" applyAlignment="1">
      <alignment horizontal="center" vertical="top" wrapText="1"/>
    </xf>
    <xf numFmtId="4" fontId="11" fillId="0" borderId="0" xfId="0" applyNumberFormat="1" applyFont="1" applyAlignment="1">
      <alignment horizontal="right" vertical="top" wrapText="1"/>
    </xf>
    <xf numFmtId="0" fontId="8" fillId="0" borderId="0" xfId="0" applyFont="1" applyBorder="1" applyAlignment="1">
      <alignment horizontal="left" vertical="top" wrapText="1"/>
    </xf>
    <xf numFmtId="0" fontId="8" fillId="0" borderId="0" xfId="0" applyFont="1" applyBorder="1"/>
    <xf numFmtId="0" fontId="8" fillId="0" borderId="0" xfId="0" applyFont="1" applyBorder="1" applyAlignment="1">
      <alignment horizontal="justify" vertical="top" wrapText="1"/>
    </xf>
    <xf numFmtId="0" fontId="8" fillId="0" borderId="0" xfId="0" applyFont="1" applyBorder="1" applyAlignment="1">
      <alignment horizontal="center" vertical="top" wrapText="1"/>
    </xf>
    <xf numFmtId="4" fontId="8" fillId="0" borderId="0" xfId="0" applyNumberFormat="1" applyFont="1" applyBorder="1" applyAlignment="1">
      <alignment horizontal="right" vertical="top" wrapText="1"/>
    </xf>
    <xf numFmtId="0" fontId="11" fillId="0" borderId="0" xfId="0" applyFont="1" applyBorder="1" applyAlignment="1">
      <alignment horizontal="left" vertical="top" wrapText="1"/>
    </xf>
    <xf numFmtId="0" fontId="11" fillId="0" borderId="0" xfId="0" applyFont="1" applyBorder="1"/>
    <xf numFmtId="0" fontId="11" fillId="0" borderId="0" xfId="0" applyFont="1" applyBorder="1" applyAlignment="1">
      <alignment horizontal="justify" vertical="top" wrapText="1"/>
    </xf>
    <xf numFmtId="0" fontId="11" fillId="0" borderId="0" xfId="0" applyFont="1" applyBorder="1" applyAlignment="1">
      <alignment horizontal="center" vertical="top" wrapText="1"/>
    </xf>
    <xf numFmtId="4" fontId="11" fillId="0" borderId="0" xfId="0" applyNumberFormat="1" applyFont="1" applyBorder="1" applyAlignment="1">
      <alignment horizontal="right" vertical="top" wrapText="1"/>
    </xf>
    <xf numFmtId="0" fontId="12" fillId="0" borderId="0" xfId="0" applyFont="1"/>
    <xf numFmtId="0" fontId="13" fillId="0" borderId="0" xfId="0" applyFont="1"/>
    <xf numFmtId="4" fontId="14" fillId="0" borderId="0" xfId="0" applyNumberFormat="1" applyFont="1" applyAlignment="1">
      <alignment horizontal="right" vertical="top" wrapText="1"/>
    </xf>
    <xf numFmtId="0" fontId="8" fillId="0" borderId="1" xfId="0" applyFont="1" applyFill="1" applyBorder="1" applyAlignment="1">
      <alignment horizontal="center" vertical="center"/>
    </xf>
    <xf numFmtId="4" fontId="8" fillId="0" borderId="0" xfId="0" applyNumberFormat="1" applyFont="1" applyFill="1" applyAlignment="1">
      <alignment horizontal="right" vertical="top" wrapText="1"/>
    </xf>
    <xf numFmtId="0" fontId="3" fillId="0" borderId="0" xfId="0" applyFont="1" applyAlignment="1">
      <alignment horizontal="left" wrapText="1"/>
    </xf>
    <xf numFmtId="0" fontId="3" fillId="0" borderId="0" xfId="0" applyFont="1" applyAlignment="1">
      <alignment wrapText="1"/>
    </xf>
    <xf numFmtId="0" fontId="3" fillId="0" borderId="0" xfId="0" applyFont="1"/>
    <xf numFmtId="0" fontId="3" fillId="0" borderId="0" xfId="0" applyFont="1" applyAlignment="1">
      <alignment horizontal="left" vertical="top" wrapText="1"/>
    </xf>
    <xf numFmtId="0" fontId="3" fillId="0" borderId="0" xfId="0" applyFont="1" applyAlignment="1">
      <alignment vertical="top" wrapText="1"/>
    </xf>
    <xf numFmtId="0" fontId="15" fillId="0" borderId="0" xfId="0" applyFont="1" applyAlignment="1">
      <alignment horizontal="left" vertical="top" wrapText="1"/>
    </xf>
    <xf numFmtId="0" fontId="15" fillId="0" borderId="0" xfId="0" applyFont="1"/>
    <xf numFmtId="0" fontId="15" fillId="0" borderId="0" xfId="0" applyFont="1" applyAlignment="1">
      <alignment horizontal="justify" vertical="top" wrapText="1"/>
    </xf>
    <xf numFmtId="0" fontId="15" fillId="0" borderId="0" xfId="0" applyFont="1" applyAlignment="1">
      <alignment horizontal="center" vertical="top" wrapText="1"/>
    </xf>
    <xf numFmtId="4" fontId="15" fillId="0" borderId="0" xfId="0" applyNumberFormat="1" applyFont="1" applyAlignment="1">
      <alignment horizontal="right" vertical="top" wrapText="1"/>
    </xf>
    <xf numFmtId="4" fontId="15" fillId="0" borderId="0" xfId="0" applyNumberFormat="1" applyFont="1" applyFill="1" applyAlignment="1">
      <alignment horizontal="right" vertical="top" wrapText="1"/>
    </xf>
    <xf numFmtId="0" fontId="3" fillId="0" borderId="0" xfId="0" applyFont="1" applyFill="1" applyAlignment="1">
      <alignment wrapText="1"/>
    </xf>
    <xf numFmtId="0" fontId="11" fillId="0" borderId="0" xfId="0" applyFont="1" applyBorder="1" applyAlignment="1">
      <alignment horizontal="center" vertical="center"/>
    </xf>
    <xf numFmtId="4" fontId="11" fillId="0" borderId="0" xfId="0" applyNumberFormat="1" applyFont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1" fillId="0" borderId="0" xfId="0" applyFont="1" applyFill="1"/>
    <xf numFmtId="0" fontId="6" fillId="0" borderId="0" xfId="8" applyFont="1" applyFill="1" applyBorder="1"/>
    <xf numFmtId="0" fontId="0" fillId="0" borderId="0" xfId="0" applyFill="1" applyBorder="1"/>
    <xf numFmtId="0" fontId="3" fillId="0" borderId="0" xfId="0" applyFont="1" applyFill="1"/>
    <xf numFmtId="0" fontId="8" fillId="0" borderId="0" xfId="0" applyFont="1" applyFill="1"/>
    <xf numFmtId="4" fontId="11" fillId="0" borderId="0" xfId="0" applyNumberFormat="1" applyFont="1" applyFill="1" applyAlignment="1">
      <alignment horizontal="right" vertical="top" wrapText="1"/>
    </xf>
    <xf numFmtId="4" fontId="11" fillId="0" borderId="0" xfId="0" applyNumberFormat="1" applyFont="1" applyFill="1" applyBorder="1" applyAlignment="1">
      <alignment horizontal="right" vertical="top" wrapText="1"/>
    </xf>
    <xf numFmtId="4" fontId="14" fillId="0" borderId="0" xfId="0" applyNumberFormat="1" applyFont="1" applyFill="1" applyAlignment="1">
      <alignment horizontal="right" vertical="top" wrapText="1"/>
    </xf>
    <xf numFmtId="0" fontId="26" fillId="2" borderId="0" xfId="1" applyFill="1"/>
    <xf numFmtId="0" fontId="17" fillId="0" borderId="0" xfId="0" applyFont="1" applyAlignment="1">
      <alignment horizontal="justify" vertical="top" wrapText="1"/>
    </xf>
    <xf numFmtId="0" fontId="18" fillId="0" borderId="0" xfId="0" applyFont="1"/>
    <xf numFmtId="0" fontId="19" fillId="0" borderId="0" xfId="0" applyFont="1"/>
    <xf numFmtId="0" fontId="11" fillId="0" borderId="0" xfId="0" applyFont="1" applyAlignment="1">
      <alignment horizontal="center"/>
    </xf>
    <xf numFmtId="0" fontId="11" fillId="0" borderId="0" xfId="0" quotePrefix="1" applyFont="1" applyAlignment="1">
      <alignment horizontal="center"/>
    </xf>
    <xf numFmtId="0" fontId="3" fillId="0" borderId="0" xfId="0" applyFont="1" applyFill="1" applyAlignment="1">
      <alignment horizontal="left" vertical="top" wrapText="1"/>
    </xf>
    <xf numFmtId="0" fontId="16" fillId="0" borderId="0" xfId="0" applyFont="1" applyFill="1" applyAlignment="1">
      <alignment horizontal="center" vertical="top" wrapText="1"/>
    </xf>
    <xf numFmtId="0" fontId="2" fillId="0" borderId="0" xfId="0" applyFont="1" applyFill="1" applyAlignment="1">
      <alignment wrapText="1"/>
    </xf>
    <xf numFmtId="0" fontId="2" fillId="0" borderId="0" xfId="0" applyFont="1" applyAlignment="1">
      <alignment wrapText="1"/>
    </xf>
    <xf numFmtId="0" fontId="8" fillId="0" borderId="0" xfId="0" applyFont="1" applyFill="1" applyAlignment="1">
      <alignment horizontal="left" vertical="top" wrapText="1"/>
    </xf>
    <xf numFmtId="0" fontId="8" fillId="0" borderId="0" xfId="0" applyFont="1" applyFill="1" applyAlignment="1">
      <alignment horizontal="justify" vertical="top" wrapText="1"/>
    </xf>
    <xf numFmtId="0" fontId="8" fillId="0" borderId="0" xfId="0" applyFont="1" applyFill="1" applyAlignment="1">
      <alignment horizontal="center" vertical="top" wrapText="1"/>
    </xf>
    <xf numFmtId="0" fontId="13" fillId="0" borderId="0" xfId="0" applyFont="1" applyFill="1"/>
    <xf numFmtId="0" fontId="11" fillId="0" borderId="0" xfId="0" applyFont="1" applyFill="1" applyAlignment="1">
      <alignment horizontal="left" vertical="top" wrapText="1"/>
    </xf>
    <xf numFmtId="0" fontId="11" fillId="0" borderId="0" xfId="0" applyFont="1" applyFill="1" applyAlignment="1">
      <alignment horizontal="justify" vertical="top" wrapText="1"/>
    </xf>
    <xf numFmtId="0" fontId="11" fillId="0" borderId="0" xfId="0" applyFont="1" applyFill="1" applyAlignment="1">
      <alignment horizontal="center" vertical="top" wrapText="1"/>
    </xf>
    <xf numFmtId="0" fontId="2" fillId="0" borderId="0" xfId="0" applyFont="1" applyAlignment="1">
      <alignment vertical="top" wrapText="1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0" fillId="0" borderId="2" xfId="0" applyBorder="1"/>
    <xf numFmtId="0" fontId="0" fillId="0" borderId="2" xfId="0" applyFill="1" applyBorder="1"/>
    <xf numFmtId="0" fontId="3" fillId="0" borderId="2" xfId="0" applyFont="1" applyFill="1" applyBorder="1" applyAlignment="1">
      <alignment horizontal="left" vertical="top" wrapText="1"/>
    </xf>
    <xf numFmtId="0" fontId="3" fillId="0" borderId="2" xfId="0" applyFont="1" applyFill="1" applyBorder="1" applyAlignment="1">
      <alignment wrapText="1"/>
    </xf>
    <xf numFmtId="0" fontId="2" fillId="0" borderId="2" xfId="0" applyFont="1" applyFill="1" applyBorder="1" applyAlignment="1">
      <alignment wrapText="1"/>
    </xf>
    <xf numFmtId="0" fontId="16" fillId="0" borderId="2" xfId="0" applyFont="1" applyFill="1" applyBorder="1" applyAlignment="1">
      <alignment horizontal="center" vertical="top" wrapText="1"/>
    </xf>
    <xf numFmtId="4" fontId="15" fillId="0" borderId="2" xfId="0" applyNumberFormat="1" applyFont="1" applyFill="1" applyBorder="1" applyAlignment="1">
      <alignment horizontal="right" vertical="top" wrapText="1"/>
    </xf>
    <xf numFmtId="0" fontId="15" fillId="0" borderId="2" xfId="0" applyFont="1" applyBorder="1" applyAlignment="1">
      <alignment horizontal="left" vertical="top" wrapText="1"/>
    </xf>
    <xf numFmtId="0" fontId="15" fillId="0" borderId="2" xfId="0" applyFont="1" applyBorder="1"/>
    <xf numFmtId="0" fontId="15" fillId="0" borderId="2" xfId="0" applyFont="1" applyBorder="1" applyAlignment="1">
      <alignment horizontal="justify" vertical="top" wrapText="1"/>
    </xf>
    <xf numFmtId="4" fontId="15" fillId="0" borderId="2" xfId="0" applyNumberFormat="1" applyFont="1" applyBorder="1" applyAlignment="1">
      <alignment horizontal="right" vertical="top" wrapText="1"/>
    </xf>
    <xf numFmtId="0" fontId="22" fillId="0" borderId="0" xfId="0" applyFont="1" applyAlignment="1">
      <alignment horizontal="justify" vertical="top" wrapText="1"/>
    </xf>
    <xf numFmtId="0" fontId="21" fillId="0" borderId="0" xfId="0" applyFont="1" applyFill="1" applyAlignment="1">
      <alignment wrapText="1"/>
    </xf>
    <xf numFmtId="4" fontId="22" fillId="0" borderId="0" xfId="0" applyNumberFormat="1" applyFont="1" applyFill="1" applyAlignment="1">
      <alignment horizontal="right" vertical="top" wrapText="1"/>
    </xf>
    <xf numFmtId="4" fontId="22" fillId="0" borderId="0" xfId="0" applyNumberFormat="1" applyFont="1" applyAlignment="1">
      <alignment horizontal="right" vertical="top" wrapText="1"/>
    </xf>
    <xf numFmtId="4" fontId="8" fillId="0" borderId="0" xfId="0" applyNumberFormat="1" applyFont="1" applyFill="1" applyBorder="1" applyAlignment="1">
      <alignment horizontal="right" vertical="top" wrapText="1"/>
    </xf>
    <xf numFmtId="0" fontId="8" fillId="0" borderId="2" xfId="0" applyFont="1" applyBorder="1" applyAlignment="1">
      <alignment horizontal="left" vertical="top" wrapText="1"/>
    </xf>
    <xf numFmtId="0" fontId="8" fillId="0" borderId="2" xfId="0" applyFont="1" applyBorder="1"/>
    <xf numFmtId="0" fontId="8" fillId="0" borderId="2" xfId="0" applyFont="1" applyBorder="1" applyAlignment="1">
      <alignment horizontal="justify" vertical="top" wrapText="1"/>
    </xf>
    <xf numFmtId="0" fontId="8" fillId="0" borderId="2" xfId="0" applyFont="1" applyBorder="1" applyAlignment="1">
      <alignment horizontal="center" vertical="top" wrapText="1"/>
    </xf>
    <xf numFmtId="4" fontId="8" fillId="0" borderId="2" xfId="0" applyNumberFormat="1" applyFont="1" applyBorder="1" applyAlignment="1">
      <alignment horizontal="right" vertical="top" wrapText="1"/>
    </xf>
    <xf numFmtId="4" fontId="8" fillId="0" borderId="2" xfId="0" applyNumberFormat="1" applyFont="1" applyFill="1" applyBorder="1" applyAlignment="1">
      <alignment horizontal="right" vertical="top" wrapText="1"/>
    </xf>
    <xf numFmtId="0" fontId="23" fillId="0" borderId="0" xfId="1" applyFont="1" applyFill="1" applyAlignment="1">
      <alignment horizontal="left" vertical="center"/>
    </xf>
    <xf numFmtId="4" fontId="0" fillId="0" borderId="0" xfId="1" applyNumberFormat="1" applyFont="1" applyFill="1" applyAlignment="1">
      <alignment horizontal="left" vertical="center"/>
    </xf>
    <xf numFmtId="0" fontId="10" fillId="0" borderId="0" xfId="0" applyFont="1" applyBorder="1" applyAlignment="1">
      <alignment horizontal="justify" vertical="top" wrapText="1"/>
    </xf>
    <xf numFmtId="4" fontId="8" fillId="0" borderId="0" xfId="0" applyNumberFormat="1" applyFont="1" applyBorder="1"/>
    <xf numFmtId="0" fontId="10" fillId="0" borderId="0" xfId="0" applyFont="1" applyFill="1" applyBorder="1" applyAlignment="1">
      <alignment horizontal="right"/>
    </xf>
    <xf numFmtId="4" fontId="10" fillId="0" borderId="0" xfId="0" applyNumberFormat="1" applyFont="1" applyBorder="1"/>
    <xf numFmtId="0" fontId="11" fillId="0" borderId="2" xfId="0" applyFont="1" applyBorder="1" applyAlignment="1">
      <alignment horizontal="left" vertical="top" wrapText="1"/>
    </xf>
    <xf numFmtId="0" fontId="11" fillId="0" borderId="2" xfId="0" applyFont="1" applyBorder="1"/>
    <xf numFmtId="0" fontId="11" fillId="0" borderId="2" xfId="0" applyFont="1" applyBorder="1" applyAlignment="1">
      <alignment horizontal="justify" vertical="top" wrapText="1"/>
    </xf>
    <xf numFmtId="0" fontId="11" fillId="0" borderId="2" xfId="0" applyFont="1" applyBorder="1" applyAlignment="1">
      <alignment horizontal="center" vertical="top" wrapText="1"/>
    </xf>
    <xf numFmtId="4" fontId="11" fillId="0" borderId="2" xfId="0" applyNumberFormat="1" applyFont="1" applyBorder="1" applyAlignment="1">
      <alignment horizontal="right" vertical="top" wrapText="1"/>
    </xf>
    <xf numFmtId="4" fontId="14" fillId="0" borderId="2" xfId="0" applyNumberFormat="1" applyFont="1" applyFill="1" applyBorder="1" applyAlignment="1">
      <alignment horizontal="right" vertical="top" wrapText="1"/>
    </xf>
    <xf numFmtId="4" fontId="14" fillId="0" borderId="2" xfId="0" applyNumberFormat="1" applyFont="1" applyBorder="1" applyAlignment="1">
      <alignment horizontal="right" vertical="top" wrapText="1"/>
    </xf>
    <xf numFmtId="0" fontId="0" fillId="0" borderId="3" xfId="0" applyBorder="1"/>
    <xf numFmtId="0" fontId="0" fillId="0" borderId="3" xfId="0" applyFill="1" applyBorder="1"/>
    <xf numFmtId="4" fontId="0" fillId="0" borderId="3" xfId="0" applyNumberFormat="1" applyBorder="1"/>
    <xf numFmtId="0" fontId="0" fillId="0" borderId="0" xfId="1" applyFont="1" applyFill="1" applyAlignment="1">
      <alignment horizontal="left" vertical="center"/>
    </xf>
    <xf numFmtId="0" fontId="5" fillId="4" borderId="0" xfId="2" applyFont="1" applyAlignment="1">
      <alignment horizontal="left"/>
    </xf>
    <xf numFmtId="0" fontId="0" fillId="0" borderId="0" xfId="0" applyBorder="1" applyAlignment="1">
      <alignment horizontal="left" vertical="top"/>
    </xf>
    <xf numFmtId="0" fontId="25" fillId="0" borderId="4" xfId="7" applyFont="1" applyAlignment="1">
      <alignment horizontal="left" vertical="top" wrapText="1"/>
    </xf>
    <xf numFmtId="0" fontId="31" fillId="0" borderId="4" xfId="7" applyAlignment="1">
      <alignment horizontal="left" vertical="top" wrapText="1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</cellXfs>
  <cellStyles count="15">
    <cellStyle name="40% - Accent1" xfId="1" builtinId="31"/>
    <cellStyle name="Accent1" xfId="2" builtinId="29"/>
    <cellStyle name="Comma" xfId="14" builtinId="3"/>
    <cellStyle name="Excel Built-in Comma" xfId="3"/>
    <cellStyle name="Excel Built-in Normal" xfId="4"/>
    <cellStyle name="Excel Built-in Normal 1" xfId="5"/>
    <cellStyle name="Heading" xfId="6"/>
    <cellStyle name="Heading 2" xfId="7" builtinId="17"/>
    <cellStyle name="Heading 3" xfId="8" builtinId="18"/>
    <cellStyle name="Heading1" xfId="9"/>
    <cellStyle name="Navadno 2" xfId="10"/>
    <cellStyle name="Navadno 3" xfId="11"/>
    <cellStyle name="Normal" xfId="0" builtinId="0"/>
    <cellStyle name="Result" xfId="12"/>
    <cellStyle name="Result2" xfId="13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3</xdr:row>
      <xdr:rowOff>85724</xdr:rowOff>
    </xdr:from>
    <xdr:to>
      <xdr:col>6</xdr:col>
      <xdr:colOff>609601</xdr:colOff>
      <xdr:row>7</xdr:row>
      <xdr:rowOff>73424</xdr:rowOff>
    </xdr:to>
    <xdr:sp macro="" textlink="">
      <xdr:nvSpPr>
        <xdr:cNvPr id="2" name="PoljeZBesedilom 1"/>
        <xdr:cNvSpPr txBox="1"/>
      </xdr:nvSpPr>
      <xdr:spPr>
        <a:xfrm>
          <a:off x="1" y="761999"/>
          <a:ext cx="5638800" cy="8640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l-SI" sz="1300"/>
            <a:t>Ureditveno območje ob Hotelu Savinja v Laškem, v velikosti cca 2633 m2, zajema ureditev zelenih površin, tlakovanih površin, ureditev površin za otroška igrala, urbane opreme, hotrtikulturno ureditev območja.</a:t>
          </a:r>
        </a:p>
      </xdr:txBody>
    </xdr:sp>
    <xdr:clientData/>
  </xdr:twoCellAnchor>
  <xdr:twoCellAnchor editAs="oneCell">
    <xdr:from>
      <xdr:col>7</xdr:col>
      <xdr:colOff>0</xdr:colOff>
      <xdr:row>72</xdr:row>
      <xdr:rowOff>342900</xdr:rowOff>
    </xdr:from>
    <xdr:to>
      <xdr:col>8</xdr:col>
      <xdr:colOff>266700</xdr:colOff>
      <xdr:row>73</xdr:row>
      <xdr:rowOff>19050</xdr:rowOff>
    </xdr:to>
    <xdr:pic>
      <xdr:nvPicPr>
        <xdr:cNvPr id="1026" name="Slika 2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438775" y="24641175"/>
          <a:ext cx="1028700" cy="1390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86</xdr:row>
      <xdr:rowOff>295275</xdr:rowOff>
    </xdr:from>
    <xdr:to>
      <xdr:col>9</xdr:col>
      <xdr:colOff>647700</xdr:colOff>
      <xdr:row>87</xdr:row>
      <xdr:rowOff>38100</xdr:rowOff>
    </xdr:to>
    <xdr:pic>
      <xdr:nvPicPr>
        <xdr:cNvPr id="1027" name="Slika 3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448300" y="38938200"/>
          <a:ext cx="2162175" cy="149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0</xdr:colOff>
      <xdr:row>82</xdr:row>
      <xdr:rowOff>238125</xdr:rowOff>
    </xdr:from>
    <xdr:to>
      <xdr:col>9</xdr:col>
      <xdr:colOff>723900</xdr:colOff>
      <xdr:row>83</xdr:row>
      <xdr:rowOff>0</xdr:rowOff>
    </xdr:to>
    <xdr:pic>
      <xdr:nvPicPr>
        <xdr:cNvPr id="1028" name="Slika 4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438775" y="34309050"/>
          <a:ext cx="2247900" cy="1838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0</xdr:colOff>
      <xdr:row>75</xdr:row>
      <xdr:rowOff>171450</xdr:rowOff>
    </xdr:from>
    <xdr:to>
      <xdr:col>9</xdr:col>
      <xdr:colOff>742950</xdr:colOff>
      <xdr:row>76</xdr:row>
      <xdr:rowOff>0</xdr:rowOff>
    </xdr:to>
    <xdr:pic>
      <xdr:nvPicPr>
        <xdr:cNvPr id="1029" name="Slika 5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438775" y="26622375"/>
          <a:ext cx="2266950" cy="2000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38100</xdr:colOff>
      <xdr:row>83</xdr:row>
      <xdr:rowOff>257175</xdr:rowOff>
    </xdr:from>
    <xdr:to>
      <xdr:col>9</xdr:col>
      <xdr:colOff>561975</xdr:colOff>
      <xdr:row>83</xdr:row>
      <xdr:rowOff>1800225</xdr:rowOff>
    </xdr:to>
    <xdr:pic>
      <xdr:nvPicPr>
        <xdr:cNvPr id="1030" name="Slika 10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5476875" y="36404550"/>
          <a:ext cx="2047875" cy="1543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0</xdr:colOff>
      <xdr:row>78</xdr:row>
      <xdr:rowOff>219075</xdr:rowOff>
    </xdr:from>
    <xdr:to>
      <xdr:col>9</xdr:col>
      <xdr:colOff>381000</xdr:colOff>
      <xdr:row>79</xdr:row>
      <xdr:rowOff>0</xdr:rowOff>
    </xdr:to>
    <xdr:pic>
      <xdr:nvPicPr>
        <xdr:cNvPr id="1031" name="Slika 12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438775" y="31384875"/>
          <a:ext cx="1905000" cy="2028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123825</xdr:colOff>
      <xdr:row>76</xdr:row>
      <xdr:rowOff>342900</xdr:rowOff>
    </xdr:from>
    <xdr:to>
      <xdr:col>9</xdr:col>
      <xdr:colOff>352425</xdr:colOff>
      <xdr:row>77</xdr:row>
      <xdr:rowOff>171450</xdr:rowOff>
    </xdr:to>
    <xdr:pic>
      <xdr:nvPicPr>
        <xdr:cNvPr id="1032" name="Slika 13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 l="62634" t="34821" b="4465"/>
        <a:stretch>
          <a:fillRect/>
        </a:stretch>
      </xdr:blipFill>
      <xdr:spPr bwMode="auto">
        <a:xfrm>
          <a:off x="5562600" y="28965525"/>
          <a:ext cx="1752600" cy="2152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133350</xdr:colOff>
      <xdr:row>103</xdr:row>
      <xdr:rowOff>333375</xdr:rowOff>
    </xdr:from>
    <xdr:to>
      <xdr:col>9</xdr:col>
      <xdr:colOff>704850</xdr:colOff>
      <xdr:row>104</xdr:row>
      <xdr:rowOff>0</xdr:rowOff>
    </xdr:to>
    <xdr:pic>
      <xdr:nvPicPr>
        <xdr:cNvPr id="1033" name="Slika 18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572125" y="48215550"/>
          <a:ext cx="2095500" cy="1743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28575</xdr:colOff>
      <xdr:row>105</xdr:row>
      <xdr:rowOff>409575</xdr:rowOff>
    </xdr:from>
    <xdr:to>
      <xdr:col>9</xdr:col>
      <xdr:colOff>695325</xdr:colOff>
      <xdr:row>106</xdr:row>
      <xdr:rowOff>0</xdr:rowOff>
    </xdr:to>
    <xdr:pic>
      <xdr:nvPicPr>
        <xdr:cNvPr id="1034" name="Slika 19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5467350" y="50558700"/>
          <a:ext cx="2190750" cy="1752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66675</xdr:colOff>
      <xdr:row>99</xdr:row>
      <xdr:rowOff>381000</xdr:rowOff>
    </xdr:from>
    <xdr:to>
      <xdr:col>9</xdr:col>
      <xdr:colOff>333375</xdr:colOff>
      <xdr:row>100</xdr:row>
      <xdr:rowOff>0</xdr:rowOff>
    </xdr:to>
    <xdr:pic>
      <xdr:nvPicPr>
        <xdr:cNvPr id="1035" name="Slika 20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505450" y="44138850"/>
          <a:ext cx="1790700" cy="1543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38100</xdr:colOff>
      <xdr:row>101</xdr:row>
      <xdr:rowOff>247650</xdr:rowOff>
    </xdr:from>
    <xdr:to>
      <xdr:col>9</xdr:col>
      <xdr:colOff>752475</xdr:colOff>
      <xdr:row>102</xdr:row>
      <xdr:rowOff>0</xdr:rowOff>
    </xdr:to>
    <xdr:pic>
      <xdr:nvPicPr>
        <xdr:cNvPr id="1036" name="Slika 21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 l="20644" t="17531" r="16951" b="26277"/>
        <a:stretch>
          <a:fillRect/>
        </a:stretch>
      </xdr:blipFill>
      <xdr:spPr bwMode="auto">
        <a:xfrm>
          <a:off x="5476875" y="46120050"/>
          <a:ext cx="2238375" cy="1571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38100</xdr:colOff>
      <xdr:row>120</xdr:row>
      <xdr:rowOff>257175</xdr:rowOff>
    </xdr:from>
    <xdr:to>
      <xdr:col>9</xdr:col>
      <xdr:colOff>28575</xdr:colOff>
      <xdr:row>123</xdr:row>
      <xdr:rowOff>38100</xdr:rowOff>
    </xdr:to>
    <xdr:pic>
      <xdr:nvPicPr>
        <xdr:cNvPr id="1037" name="Slika 23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5476875" y="56949975"/>
          <a:ext cx="1514475" cy="2114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47625</xdr:colOff>
      <xdr:row>52</xdr:row>
      <xdr:rowOff>257175</xdr:rowOff>
    </xdr:from>
    <xdr:to>
      <xdr:col>9</xdr:col>
      <xdr:colOff>638175</xdr:colOff>
      <xdr:row>52</xdr:row>
      <xdr:rowOff>1143000</xdr:rowOff>
    </xdr:to>
    <xdr:pic>
      <xdr:nvPicPr>
        <xdr:cNvPr id="1038" name="Slika 25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5486400" y="18192750"/>
          <a:ext cx="211455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28575</xdr:colOff>
      <xdr:row>44</xdr:row>
      <xdr:rowOff>266700</xdr:rowOff>
    </xdr:from>
    <xdr:to>
      <xdr:col>9</xdr:col>
      <xdr:colOff>619125</xdr:colOff>
      <xdr:row>44</xdr:row>
      <xdr:rowOff>1152525</xdr:rowOff>
    </xdr:to>
    <xdr:pic>
      <xdr:nvPicPr>
        <xdr:cNvPr id="1039" name="Slika 26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5467350" y="14639925"/>
          <a:ext cx="211455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126"/>
  <sheetViews>
    <sheetView tabSelected="1" view="pageBreakPreview" zoomScaleNormal="100" zoomScaleSheetLayoutView="100" zoomScalePageLayoutView="70" workbookViewId="0">
      <selection activeCell="C14" sqref="C14"/>
    </sheetView>
  </sheetViews>
  <sheetFormatPr defaultRowHeight="17.25"/>
  <cols>
    <col min="1" max="1" width="4.77734375" customWidth="1"/>
    <col min="2" max="2" width="1.77734375" customWidth="1"/>
    <col min="3" max="3" width="25.77734375" customWidth="1"/>
    <col min="4" max="5" width="7.77734375" customWidth="1"/>
    <col min="6" max="6" width="7.77734375" style="10" customWidth="1"/>
    <col min="7" max="7" width="7.77734375" customWidth="1"/>
  </cols>
  <sheetData>
    <row r="1" spans="1:7">
      <c r="A1" s="126" t="s">
        <v>66</v>
      </c>
      <c r="B1" s="126"/>
      <c r="C1" s="126"/>
      <c r="D1" s="126"/>
      <c r="E1" s="126"/>
      <c r="F1" s="126"/>
      <c r="G1" s="126"/>
    </row>
    <row r="3" spans="1:7" s="6" customFormat="1" ht="18.75">
      <c r="A3" s="5" t="s">
        <v>67</v>
      </c>
      <c r="B3" s="5"/>
      <c r="C3" s="5"/>
      <c r="D3" s="5"/>
      <c r="E3" s="5"/>
      <c r="F3" s="60"/>
      <c r="G3" s="5"/>
    </row>
    <row r="4" spans="1:7" s="6" customFormat="1">
      <c r="A4" s="127"/>
      <c r="B4" s="127"/>
      <c r="C4" s="127"/>
      <c r="D4" s="127"/>
      <c r="E4" s="127"/>
      <c r="F4" s="127"/>
      <c r="G4" s="127"/>
    </row>
    <row r="5" spans="1:7" s="6" customFormat="1">
      <c r="A5" s="127"/>
      <c r="B5" s="127"/>
      <c r="C5" s="127"/>
      <c r="D5" s="127"/>
      <c r="E5" s="127"/>
      <c r="F5" s="127"/>
      <c r="G5" s="127"/>
    </row>
    <row r="6" spans="1:7" s="6" customFormat="1">
      <c r="A6" s="127"/>
      <c r="B6" s="127"/>
      <c r="C6" s="127"/>
      <c r="D6" s="127"/>
      <c r="E6" s="127"/>
      <c r="F6" s="127"/>
      <c r="G6" s="127"/>
    </row>
    <row r="7" spans="1:7">
      <c r="A7" s="127"/>
      <c r="B7" s="127"/>
      <c r="C7" s="127"/>
      <c r="D7" s="127"/>
      <c r="E7" s="127"/>
      <c r="F7" s="127"/>
      <c r="G7" s="127"/>
    </row>
    <row r="8" spans="1:7">
      <c r="A8" s="6"/>
      <c r="B8" s="6"/>
      <c r="C8" s="6"/>
      <c r="D8" s="6"/>
      <c r="E8" s="6"/>
      <c r="F8" s="61"/>
      <c r="G8" s="7"/>
    </row>
    <row r="9" spans="1:7" ht="18" thickBot="1">
      <c r="A9" s="128" t="s">
        <v>70</v>
      </c>
      <c r="B9" s="129"/>
      <c r="C9" s="129"/>
      <c r="D9" s="129"/>
      <c r="E9" s="129"/>
      <c r="F9" s="129"/>
      <c r="G9" s="129"/>
    </row>
    <row r="10" spans="1:7" ht="18" thickTop="1">
      <c r="A10" s="1"/>
      <c r="B10" s="1"/>
      <c r="C10" s="1"/>
      <c r="D10" s="1"/>
      <c r="E10" s="1"/>
      <c r="F10" s="4"/>
    </row>
    <row r="11" spans="1:7">
      <c r="A11" s="3" t="s">
        <v>7</v>
      </c>
      <c r="B11" s="2"/>
      <c r="C11" s="2"/>
      <c r="D11" s="2"/>
      <c r="E11" s="2"/>
      <c r="F11" s="67"/>
      <c r="G11" s="2"/>
    </row>
    <row r="12" spans="1:7" s="10" customFormat="1" ht="18" thickBot="1">
      <c r="A12" s="125"/>
      <c r="B12" s="125"/>
      <c r="C12" s="125"/>
      <c r="D12" s="125"/>
      <c r="E12" s="125"/>
      <c r="F12" s="125"/>
      <c r="G12" s="125"/>
    </row>
    <row r="13" spans="1:7" s="15" customFormat="1" ht="15.75" thickBot="1">
      <c r="A13" s="12" t="s">
        <v>11</v>
      </c>
      <c r="B13" s="12"/>
      <c r="C13" s="12" t="s">
        <v>12</v>
      </c>
      <c r="D13" s="12" t="s">
        <v>0</v>
      </c>
      <c r="E13" s="13" t="s">
        <v>1</v>
      </c>
      <c r="F13" s="42" t="s">
        <v>13</v>
      </c>
      <c r="G13" s="12" t="s">
        <v>14</v>
      </c>
    </row>
    <row r="14" spans="1:7" s="46" customFormat="1" ht="65.25" customHeight="1">
      <c r="A14" s="49">
        <v>1</v>
      </c>
      <c r="B14" s="50"/>
      <c r="C14" s="51" t="s">
        <v>23</v>
      </c>
      <c r="D14" s="52" t="s">
        <v>21</v>
      </c>
      <c r="E14" s="53">
        <v>14</v>
      </c>
      <c r="F14" s="54">
        <v>0</v>
      </c>
      <c r="G14" s="53">
        <f>ROUND(E14*F14,2)</f>
        <v>0</v>
      </c>
    </row>
    <row r="15" spans="1:7" s="46" customFormat="1" ht="15" customHeight="1">
      <c r="A15" s="49"/>
      <c r="B15" s="50"/>
      <c r="C15" s="51"/>
      <c r="D15" s="52"/>
      <c r="E15" s="53"/>
      <c r="F15" s="54"/>
      <c r="G15" s="53"/>
    </row>
    <row r="16" spans="1:7" s="46" customFormat="1" ht="67.5" customHeight="1">
      <c r="A16" s="47">
        <v>2</v>
      </c>
      <c r="B16" s="45"/>
      <c r="C16" s="84" t="s">
        <v>49</v>
      </c>
      <c r="D16" s="52" t="s">
        <v>21</v>
      </c>
      <c r="E16" s="53">
        <v>720</v>
      </c>
      <c r="F16" s="54">
        <v>0</v>
      </c>
      <c r="G16" s="53">
        <f>ROUND(E16*F16,2)</f>
        <v>0</v>
      </c>
    </row>
    <row r="17" spans="1:7" s="46" customFormat="1" ht="15" customHeight="1">
      <c r="A17" s="47"/>
      <c r="B17" s="45"/>
      <c r="C17" s="48"/>
      <c r="D17" s="52"/>
      <c r="E17" s="53"/>
      <c r="F17" s="54"/>
      <c r="G17" s="53"/>
    </row>
    <row r="18" spans="1:7" s="46" customFormat="1" ht="67.5" customHeight="1">
      <c r="A18" s="47">
        <v>3</v>
      </c>
      <c r="B18" s="45"/>
      <c r="C18" s="84" t="s">
        <v>50</v>
      </c>
      <c r="D18" s="52" t="s">
        <v>3</v>
      </c>
      <c r="E18" s="53">
        <v>11</v>
      </c>
      <c r="F18" s="54">
        <v>0</v>
      </c>
      <c r="G18" s="53">
        <f>ROUND(E18*F18,2)</f>
        <v>0</v>
      </c>
    </row>
    <row r="19" spans="1:7" s="46" customFormat="1" ht="15" customHeight="1">
      <c r="A19" s="47"/>
      <c r="B19" s="45"/>
      <c r="C19" s="48"/>
      <c r="D19" s="52"/>
      <c r="E19" s="53"/>
      <c r="F19" s="54"/>
      <c r="G19" s="53"/>
    </row>
    <row r="20" spans="1:7" s="46" customFormat="1" ht="45" customHeight="1">
      <c r="A20" s="47">
        <v>4</v>
      </c>
      <c r="B20" s="45"/>
      <c r="C20" s="48" t="s">
        <v>27</v>
      </c>
      <c r="D20" s="52" t="s">
        <v>22</v>
      </c>
      <c r="E20" s="53">
        <v>160</v>
      </c>
      <c r="F20" s="54">
        <v>0</v>
      </c>
      <c r="G20" s="53">
        <f>ROUND(E20*F20,2)</f>
        <v>0</v>
      </c>
    </row>
    <row r="21" spans="1:7" s="46" customFormat="1" ht="15" customHeight="1">
      <c r="A21" s="47"/>
      <c r="B21" s="45"/>
      <c r="C21" s="48"/>
      <c r="D21" s="52"/>
      <c r="E21" s="53"/>
      <c r="F21" s="54"/>
      <c r="G21" s="53"/>
    </row>
    <row r="22" spans="1:7" s="46" customFormat="1" ht="45">
      <c r="A22" s="47">
        <v>5</v>
      </c>
      <c r="B22" s="45"/>
      <c r="C22" s="45" t="s">
        <v>24</v>
      </c>
      <c r="D22" s="52" t="s">
        <v>21</v>
      </c>
      <c r="E22" s="53">
        <v>600</v>
      </c>
      <c r="F22" s="54">
        <v>0</v>
      </c>
      <c r="G22" s="53">
        <f>ROUND(E22*F22,2)</f>
        <v>0</v>
      </c>
    </row>
    <row r="23" spans="1:7" s="46" customFormat="1" ht="15">
      <c r="A23" s="47"/>
      <c r="B23" s="45"/>
      <c r="C23" s="45"/>
      <c r="D23" s="52"/>
      <c r="E23" s="53"/>
      <c r="F23" s="54"/>
      <c r="G23" s="53"/>
    </row>
    <row r="24" spans="1:7" s="46" customFormat="1" ht="45">
      <c r="A24" s="47">
        <v>6</v>
      </c>
      <c r="B24" s="45"/>
      <c r="C24" s="76" t="s">
        <v>51</v>
      </c>
      <c r="D24" s="52" t="s">
        <v>3</v>
      </c>
      <c r="E24" s="53">
        <v>0</v>
      </c>
      <c r="F24" s="54">
        <v>0</v>
      </c>
      <c r="G24" s="53">
        <f>ROUND(E24*F24,2)</f>
        <v>0</v>
      </c>
    </row>
    <row r="25" spans="1:7" s="46" customFormat="1" ht="15">
      <c r="A25" s="47"/>
      <c r="B25" s="45"/>
      <c r="C25" s="45"/>
      <c r="D25" s="52"/>
      <c r="E25" s="53"/>
      <c r="F25" s="54"/>
      <c r="G25" s="53"/>
    </row>
    <row r="26" spans="1:7" s="62" customFormat="1" ht="45">
      <c r="A26" s="73">
        <v>7</v>
      </c>
      <c r="B26" s="55"/>
      <c r="C26" s="55" t="s">
        <v>31</v>
      </c>
      <c r="D26" s="74" t="s">
        <v>26</v>
      </c>
      <c r="E26" s="54">
        <v>345</v>
      </c>
      <c r="F26" s="54">
        <v>0</v>
      </c>
      <c r="G26" s="54">
        <f>ROUND(E26*F26,2)</f>
        <v>0</v>
      </c>
    </row>
    <row r="27" spans="1:7" s="46" customFormat="1" ht="15">
      <c r="A27" s="44"/>
      <c r="B27" s="45"/>
      <c r="C27" s="45"/>
      <c r="D27" s="45"/>
      <c r="E27" s="45"/>
      <c r="F27" s="55"/>
    </row>
    <row r="28" spans="1:7" s="46" customFormat="1" ht="30">
      <c r="A28" s="47">
        <v>8</v>
      </c>
      <c r="B28" s="45"/>
      <c r="C28" s="76" t="s">
        <v>52</v>
      </c>
      <c r="D28" s="52" t="s">
        <v>3</v>
      </c>
      <c r="E28" s="53">
        <v>10</v>
      </c>
      <c r="F28" s="54">
        <v>0</v>
      </c>
      <c r="G28" s="53">
        <f>ROUND(E28*F28,2)</f>
        <v>0</v>
      </c>
    </row>
    <row r="29" spans="1:7" s="46" customFormat="1" ht="15">
      <c r="A29" s="44"/>
      <c r="B29" s="45"/>
      <c r="C29" s="45"/>
      <c r="D29" s="45"/>
      <c r="E29" s="45"/>
      <c r="F29" s="55"/>
    </row>
    <row r="30" spans="1:7" s="62" customFormat="1" ht="45">
      <c r="A30" s="73">
        <v>9</v>
      </c>
      <c r="B30" s="55"/>
      <c r="C30" s="75" t="s">
        <v>53</v>
      </c>
      <c r="D30" s="74" t="s">
        <v>26</v>
      </c>
      <c r="E30" s="54">
        <v>125</v>
      </c>
      <c r="F30" s="54">
        <v>0</v>
      </c>
      <c r="G30" s="54">
        <f>ROUND(E30*F30,2)</f>
        <v>0</v>
      </c>
    </row>
    <row r="31" spans="1:7" s="46" customFormat="1" ht="15">
      <c r="A31" s="44"/>
      <c r="B31" s="45"/>
      <c r="C31" s="45"/>
      <c r="D31" s="45"/>
      <c r="E31" s="45"/>
      <c r="F31" s="55"/>
    </row>
    <row r="32" spans="1:7" s="62" customFormat="1" ht="60">
      <c r="A32" s="73">
        <v>10</v>
      </c>
      <c r="B32" s="55"/>
      <c r="C32" s="75" t="s">
        <v>37</v>
      </c>
      <c r="D32" s="74" t="s">
        <v>26</v>
      </c>
      <c r="E32" s="54">
        <v>180</v>
      </c>
      <c r="F32" s="54">
        <v>0</v>
      </c>
      <c r="G32" s="54">
        <f>ROUND(E32*F32,2)</f>
        <v>0</v>
      </c>
    </row>
    <row r="33" spans="1:10" s="46" customFormat="1" ht="15">
      <c r="A33" s="44"/>
      <c r="B33" s="45"/>
      <c r="C33" s="45"/>
      <c r="D33" s="45"/>
      <c r="E33" s="45"/>
      <c r="F33" s="55"/>
    </row>
    <row r="34" spans="1:10" s="62" customFormat="1" ht="45">
      <c r="A34" s="73">
        <v>11</v>
      </c>
      <c r="B34" s="55"/>
      <c r="C34" s="75" t="s">
        <v>54</v>
      </c>
      <c r="D34" s="74" t="s">
        <v>26</v>
      </c>
      <c r="E34" s="54">
        <v>1525</v>
      </c>
      <c r="F34" s="54">
        <v>0</v>
      </c>
      <c r="G34" s="54">
        <f>ROUND(E34*F34,2)</f>
        <v>0</v>
      </c>
    </row>
    <row r="35" spans="1:10" s="62" customFormat="1" ht="15.75" thickBot="1">
      <c r="A35" s="89"/>
      <c r="B35" s="90"/>
      <c r="C35" s="91"/>
      <c r="D35" s="92"/>
      <c r="E35" s="93"/>
      <c r="F35" s="93"/>
      <c r="G35" s="93"/>
    </row>
    <row r="36" spans="1:10" s="62" customFormat="1" ht="15">
      <c r="A36" s="73"/>
      <c r="B36" s="55"/>
      <c r="C36" s="99" t="s">
        <v>69</v>
      </c>
      <c r="D36" s="74"/>
      <c r="E36" s="54"/>
      <c r="F36" s="54"/>
      <c r="G36" s="100">
        <f>SUM(G14:G34)</f>
        <v>0</v>
      </c>
    </row>
    <row r="37" spans="1:10" s="46" customFormat="1" ht="15">
      <c r="F37" s="62"/>
    </row>
    <row r="38" spans="1:10">
      <c r="A38" s="3" t="s">
        <v>5</v>
      </c>
      <c r="B38" s="2"/>
      <c r="C38" s="2"/>
      <c r="D38" s="2"/>
      <c r="E38" s="2"/>
      <c r="F38" s="67"/>
      <c r="G38" s="2"/>
    </row>
    <row r="39" spans="1:10" s="10" customFormat="1">
      <c r="A39" s="8"/>
      <c r="B39" s="9"/>
      <c r="C39" s="9"/>
      <c r="D39" s="9"/>
      <c r="E39" s="9"/>
      <c r="F39" s="9"/>
      <c r="G39" s="9"/>
    </row>
    <row r="40" spans="1:10" s="10" customFormat="1">
      <c r="A40" s="125" t="s">
        <v>32</v>
      </c>
      <c r="B40" s="125"/>
      <c r="C40" s="125"/>
      <c r="D40" s="125"/>
      <c r="E40" s="125"/>
      <c r="F40" s="125"/>
      <c r="G40" s="125"/>
    </row>
    <row r="41" spans="1:10" s="46" customFormat="1" ht="40.5" customHeight="1">
      <c r="A41" s="49">
        <v>1</v>
      </c>
      <c r="B41" s="50"/>
      <c r="C41" s="51" t="s">
        <v>38</v>
      </c>
      <c r="D41" s="74" t="s">
        <v>26</v>
      </c>
      <c r="E41" s="53">
        <v>62.5</v>
      </c>
      <c r="F41" s="54">
        <v>0</v>
      </c>
      <c r="G41" s="53">
        <f>ROUND(E41*F41,2)</f>
        <v>0</v>
      </c>
    </row>
    <row r="42" spans="1:10" s="10" customFormat="1">
      <c r="A42" s="11"/>
      <c r="B42" s="11"/>
      <c r="C42" s="11"/>
      <c r="D42" s="74"/>
      <c r="E42" s="11"/>
      <c r="F42" s="11"/>
      <c r="G42" s="11"/>
    </row>
    <row r="43" spans="1:10" s="46" customFormat="1" ht="22.5" customHeight="1">
      <c r="A43" s="49">
        <v>2</v>
      </c>
      <c r="B43" s="50"/>
      <c r="C43" s="51" t="s">
        <v>39</v>
      </c>
      <c r="D43" s="74" t="s">
        <v>26</v>
      </c>
      <c r="E43" s="54">
        <v>31.25</v>
      </c>
      <c r="F43" s="54">
        <v>0</v>
      </c>
      <c r="G43" s="53">
        <f>ROUND(E43*F43,2)</f>
        <v>0</v>
      </c>
    </row>
    <row r="44" spans="1:10" s="10" customFormat="1">
      <c r="A44" s="11"/>
      <c r="B44" s="11"/>
      <c r="C44" s="11"/>
      <c r="D44" s="74"/>
      <c r="E44" s="11"/>
      <c r="F44" s="11"/>
      <c r="G44" s="11"/>
    </row>
    <row r="45" spans="1:10" s="46" customFormat="1" ht="94.5" customHeight="1">
      <c r="A45" s="49">
        <v>3</v>
      </c>
      <c r="B45" s="50"/>
      <c r="C45" s="51" t="s">
        <v>65</v>
      </c>
      <c r="D45" s="74" t="s">
        <v>21</v>
      </c>
      <c r="E45" s="54">
        <v>690</v>
      </c>
      <c r="F45" s="54">
        <v>0</v>
      </c>
      <c r="G45" s="53">
        <f>ROUND(E45*F45,2)</f>
        <v>0</v>
      </c>
      <c r="H45" s="130" t="s">
        <v>58</v>
      </c>
      <c r="I45" s="131"/>
      <c r="J45" s="131"/>
    </row>
    <row r="46" spans="1:10" s="10" customFormat="1">
      <c r="A46" s="11"/>
      <c r="B46" s="11"/>
      <c r="C46" s="11"/>
      <c r="D46" s="11"/>
      <c r="E46" s="11"/>
      <c r="F46" s="11"/>
      <c r="G46" s="11"/>
    </row>
    <row r="47" spans="1:10" s="10" customFormat="1">
      <c r="A47" s="125" t="s">
        <v>40</v>
      </c>
      <c r="B47" s="125"/>
      <c r="C47" s="125"/>
      <c r="D47" s="125"/>
      <c r="E47" s="125"/>
      <c r="F47" s="125"/>
      <c r="G47" s="125"/>
    </row>
    <row r="48" spans="1:10" s="10" customFormat="1">
      <c r="A48" s="11"/>
      <c r="B48" s="11"/>
      <c r="C48" s="11"/>
      <c r="D48" s="11"/>
      <c r="E48" s="11"/>
      <c r="F48" s="11"/>
      <c r="G48" s="11"/>
    </row>
    <row r="49" spans="1:10" s="46" customFormat="1" ht="65.25" customHeight="1">
      <c r="A49" s="49">
        <v>1</v>
      </c>
      <c r="B49" s="50"/>
      <c r="C49" s="51" t="s">
        <v>38</v>
      </c>
      <c r="D49" s="74" t="s">
        <v>26</v>
      </c>
      <c r="E49" s="53">
        <v>90</v>
      </c>
      <c r="F49" s="54">
        <v>0</v>
      </c>
      <c r="G49" s="53">
        <f>ROUND(E49*F49,2)</f>
        <v>0</v>
      </c>
    </row>
    <row r="50" spans="1:10" s="10" customFormat="1">
      <c r="A50" s="11"/>
      <c r="B50" s="11"/>
      <c r="C50" s="11"/>
      <c r="D50" s="74"/>
      <c r="E50" s="11"/>
      <c r="F50" s="11"/>
      <c r="G50" s="11"/>
    </row>
    <row r="51" spans="1:10" s="46" customFormat="1" ht="34.5" customHeight="1">
      <c r="A51" s="49">
        <v>2</v>
      </c>
      <c r="B51" s="50"/>
      <c r="C51" s="51" t="s">
        <v>39</v>
      </c>
      <c r="D51" s="74" t="s">
        <v>26</v>
      </c>
      <c r="E51" s="54">
        <v>45</v>
      </c>
      <c r="F51" s="54">
        <v>0</v>
      </c>
      <c r="G51" s="53">
        <f>ROUND(E51*F51,2)</f>
        <v>0</v>
      </c>
    </row>
    <row r="52" spans="1:10" s="10" customFormat="1">
      <c r="A52" s="11"/>
      <c r="B52" s="11"/>
      <c r="C52" s="11"/>
      <c r="D52" s="74"/>
      <c r="E52" s="11"/>
      <c r="F52" s="11"/>
      <c r="G52" s="11"/>
    </row>
    <row r="53" spans="1:10" s="46" customFormat="1" ht="97.5" customHeight="1" thickBot="1">
      <c r="A53" s="94">
        <v>3</v>
      </c>
      <c r="B53" s="95"/>
      <c r="C53" s="96" t="s">
        <v>65</v>
      </c>
      <c r="D53" s="92" t="s">
        <v>21</v>
      </c>
      <c r="E53" s="93">
        <v>990</v>
      </c>
      <c r="F53" s="93">
        <v>0</v>
      </c>
      <c r="G53" s="97">
        <f>ROUND(E53*F53,2)</f>
        <v>0</v>
      </c>
      <c r="H53" s="130" t="s">
        <v>58</v>
      </c>
      <c r="I53" s="131"/>
      <c r="J53" s="131"/>
    </row>
    <row r="54" spans="1:10" s="46" customFormat="1" ht="18" customHeight="1">
      <c r="A54" s="49"/>
      <c r="B54" s="50"/>
      <c r="C54" s="98" t="s">
        <v>69</v>
      </c>
      <c r="D54" s="74"/>
      <c r="E54" s="54"/>
      <c r="F54" s="54"/>
      <c r="G54" s="101">
        <f>SUM(G41,G43,G45,G49,G51,G53)</f>
        <v>0</v>
      </c>
      <c r="H54" s="85"/>
      <c r="I54" s="86"/>
      <c r="J54" s="86"/>
    </row>
    <row r="55" spans="1:10" s="10" customFormat="1">
      <c r="A55" s="11"/>
      <c r="B55" s="11"/>
      <c r="C55" s="11"/>
      <c r="D55" s="11"/>
      <c r="E55" s="11"/>
      <c r="F55" s="11"/>
      <c r="G55" s="11"/>
    </row>
    <row r="56" spans="1:10">
      <c r="A56" s="3" t="s">
        <v>6</v>
      </c>
      <c r="B56" s="2"/>
      <c r="C56" s="2"/>
      <c r="D56" s="2"/>
      <c r="E56" s="2"/>
      <c r="F56" s="67"/>
      <c r="G56" s="2"/>
    </row>
    <row r="57" spans="1:10" s="10" customFormat="1">
      <c r="A57" s="8"/>
      <c r="B57" s="9"/>
      <c r="C57" s="9"/>
      <c r="D57" s="9"/>
      <c r="E57" s="9"/>
      <c r="F57" s="9"/>
      <c r="G57" s="9"/>
    </row>
    <row r="58" spans="1:10" s="10" customFormat="1">
      <c r="A58" s="125" t="s">
        <v>25</v>
      </c>
      <c r="B58" s="125"/>
      <c r="C58" s="125"/>
      <c r="D58" s="125"/>
      <c r="E58" s="125"/>
      <c r="F58" s="125"/>
      <c r="G58" s="125"/>
    </row>
    <row r="59" spans="1:10" s="10" customFormat="1" ht="18" thickBot="1">
      <c r="A59" s="11"/>
      <c r="B59" s="11"/>
      <c r="C59" s="11"/>
      <c r="D59" s="11"/>
      <c r="E59" s="11"/>
      <c r="F59" s="11"/>
      <c r="G59" s="11"/>
    </row>
    <row r="60" spans="1:10" s="15" customFormat="1" ht="15.75" thickBot="1">
      <c r="A60" s="12" t="s">
        <v>11</v>
      </c>
      <c r="B60" s="12"/>
      <c r="C60" s="12" t="s">
        <v>12</v>
      </c>
      <c r="D60" s="12" t="s">
        <v>0</v>
      </c>
      <c r="E60" s="13" t="s">
        <v>1</v>
      </c>
      <c r="F60" s="42" t="s">
        <v>13</v>
      </c>
      <c r="G60" s="12" t="s">
        <v>14</v>
      </c>
    </row>
    <row r="61" spans="1:10" s="46" customFormat="1" ht="65.25" customHeight="1">
      <c r="A61" s="19">
        <v>1</v>
      </c>
      <c r="B61" s="16"/>
      <c r="C61" s="22" t="s">
        <v>28</v>
      </c>
      <c r="D61" s="23" t="s">
        <v>17</v>
      </c>
      <c r="E61" s="24">
        <v>250</v>
      </c>
      <c r="F61" s="43"/>
      <c r="G61" s="24">
        <f>ROUND(E61*F61,2)</f>
        <v>0</v>
      </c>
    </row>
    <row r="62" spans="1:10" s="10" customFormat="1" ht="15" customHeight="1">
      <c r="A62" s="56"/>
      <c r="B62" s="56"/>
      <c r="C62" s="56"/>
      <c r="D62" s="56"/>
      <c r="E62" s="57"/>
      <c r="F62" s="58"/>
      <c r="G62" s="56"/>
    </row>
    <row r="63" spans="1:10" s="10" customFormat="1" ht="38.25">
      <c r="A63" s="19">
        <v>2</v>
      </c>
      <c r="B63" s="16"/>
      <c r="C63" s="22" t="s">
        <v>29</v>
      </c>
      <c r="D63" s="23" t="s">
        <v>17</v>
      </c>
      <c r="E63" s="24">
        <v>50</v>
      </c>
      <c r="F63" s="43"/>
      <c r="G63" s="24">
        <f>ROUND(E63*F63,2)</f>
        <v>0</v>
      </c>
    </row>
    <row r="64" spans="1:10" s="10" customFormat="1">
      <c r="A64" s="20"/>
      <c r="B64" s="20"/>
      <c r="C64" s="20"/>
      <c r="D64" s="20"/>
      <c r="E64" s="21"/>
      <c r="F64" s="59"/>
      <c r="G64" s="20"/>
    </row>
    <row r="65" spans="1:10" s="10" customFormat="1" ht="25.5">
      <c r="A65" s="29">
        <v>3</v>
      </c>
      <c r="B65" s="30"/>
      <c r="C65" s="31" t="s">
        <v>55</v>
      </c>
      <c r="D65" s="32" t="s">
        <v>4</v>
      </c>
      <c r="E65" s="33">
        <v>1000</v>
      </c>
      <c r="F65" s="102"/>
      <c r="G65" s="33">
        <f>ROUND(E65*F65,2)</f>
        <v>0</v>
      </c>
    </row>
    <row r="66" spans="1:10" s="10" customFormat="1" ht="18" thickBot="1">
      <c r="A66" s="103"/>
      <c r="B66" s="104"/>
      <c r="C66" s="105"/>
      <c r="D66" s="106"/>
      <c r="E66" s="107"/>
      <c r="F66" s="108"/>
      <c r="G66" s="107"/>
    </row>
    <row r="67" spans="1:10" s="10" customFormat="1">
      <c r="A67" s="11"/>
      <c r="B67" s="11"/>
      <c r="C67" s="109" t="s">
        <v>69</v>
      </c>
      <c r="D67" s="11"/>
      <c r="E67" s="11"/>
      <c r="F67" s="11"/>
      <c r="G67" s="110">
        <f>SUM(G61,G63,G65)</f>
        <v>0</v>
      </c>
    </row>
    <row r="68" spans="1:10">
      <c r="G68" s="7"/>
    </row>
    <row r="69" spans="1:10">
      <c r="A69" s="3" t="s">
        <v>8</v>
      </c>
      <c r="B69" s="2"/>
      <c r="C69" s="2"/>
      <c r="D69" s="2"/>
      <c r="E69" s="2"/>
      <c r="F69" s="67"/>
      <c r="G69" s="2"/>
    </row>
    <row r="70" spans="1:10" s="10" customFormat="1">
      <c r="A70" s="125" t="s">
        <v>41</v>
      </c>
      <c r="B70" s="125"/>
      <c r="C70" s="125"/>
      <c r="D70" s="125"/>
      <c r="E70" s="125"/>
      <c r="F70" s="125"/>
      <c r="G70" s="125"/>
    </row>
    <row r="71" spans="1:10" s="10" customFormat="1">
      <c r="A71" s="8"/>
      <c r="B71" s="9"/>
      <c r="C71" s="9"/>
      <c r="D71" s="9"/>
      <c r="E71" s="9"/>
      <c r="F71" s="9"/>
      <c r="G71" s="9"/>
    </row>
    <row r="72" spans="1:10" s="10" customFormat="1">
      <c r="A72" s="125" t="s">
        <v>42</v>
      </c>
      <c r="B72" s="125"/>
      <c r="C72" s="125"/>
      <c r="D72" s="125"/>
      <c r="E72" s="125"/>
      <c r="F72" s="125"/>
      <c r="G72" s="125"/>
    </row>
    <row r="73" spans="1:10" s="46" customFormat="1" ht="135" customHeight="1">
      <c r="A73" s="19">
        <v>1</v>
      </c>
      <c r="B73" s="16"/>
      <c r="C73" s="22" t="s">
        <v>64</v>
      </c>
      <c r="D73" s="23" t="s">
        <v>3</v>
      </c>
      <c r="E73" s="24">
        <v>14</v>
      </c>
      <c r="F73" s="43"/>
      <c r="G73" s="24">
        <f>E73*F73</f>
        <v>0</v>
      </c>
      <c r="H73" s="130" t="s">
        <v>58</v>
      </c>
      <c r="I73" s="131"/>
      <c r="J73" s="131"/>
    </row>
    <row r="74" spans="1:10" s="10" customFormat="1">
      <c r="A74" s="11"/>
      <c r="B74" s="11"/>
      <c r="C74" s="11"/>
      <c r="D74" s="11"/>
      <c r="E74" s="11"/>
      <c r="F74" s="11"/>
      <c r="G74" s="11"/>
    </row>
    <row r="75" spans="1:10" s="10" customFormat="1">
      <c r="A75" s="125" t="s">
        <v>43</v>
      </c>
      <c r="B75" s="125"/>
      <c r="C75" s="125"/>
      <c r="D75" s="125"/>
      <c r="E75" s="125"/>
      <c r="F75" s="125"/>
      <c r="G75" s="125"/>
    </row>
    <row r="76" spans="1:10" s="46" customFormat="1" ht="171" customHeight="1">
      <c r="A76" s="19">
        <v>1</v>
      </c>
      <c r="B76" s="16"/>
      <c r="C76" s="22" t="s">
        <v>56</v>
      </c>
      <c r="D76" s="23" t="s">
        <v>3</v>
      </c>
      <c r="E76" s="24">
        <v>22</v>
      </c>
      <c r="F76" s="43"/>
      <c r="G76" s="24">
        <f>E76*F76</f>
        <v>0</v>
      </c>
      <c r="H76" s="130" t="s">
        <v>58</v>
      </c>
      <c r="I76" s="131"/>
      <c r="J76" s="131"/>
    </row>
    <row r="77" spans="1:10" s="10" customFormat="1" ht="183" customHeight="1">
      <c r="A77" s="19">
        <v>2</v>
      </c>
      <c r="B77" s="16"/>
      <c r="C77" s="22" t="s">
        <v>57</v>
      </c>
      <c r="D77" s="23" t="s">
        <v>3</v>
      </c>
      <c r="E77" s="24">
        <v>22</v>
      </c>
      <c r="F77" s="43"/>
      <c r="G77" s="24">
        <f>E77*F77</f>
        <v>0</v>
      </c>
      <c r="H77" s="130" t="s">
        <v>58</v>
      </c>
      <c r="I77" s="131"/>
      <c r="J77" s="131"/>
    </row>
    <row r="78" spans="1:10" s="10" customFormat="1">
      <c r="A78" s="125" t="s">
        <v>45</v>
      </c>
      <c r="B78" s="125"/>
      <c r="C78" s="125"/>
      <c r="D78" s="125"/>
      <c r="E78" s="125"/>
      <c r="F78" s="125"/>
      <c r="G78" s="125"/>
    </row>
    <row r="79" spans="1:10" s="46" customFormat="1" ht="177" customHeight="1">
      <c r="A79" s="19">
        <v>1</v>
      </c>
      <c r="B79" s="16"/>
      <c r="C79" s="22" t="s">
        <v>61</v>
      </c>
      <c r="D79" s="23" t="s">
        <v>3</v>
      </c>
      <c r="E79" s="24">
        <v>14</v>
      </c>
      <c r="F79" s="43"/>
      <c r="G79" s="24">
        <f>E79*F79</f>
        <v>0</v>
      </c>
      <c r="H79" s="130" t="s">
        <v>58</v>
      </c>
      <c r="I79" s="131"/>
      <c r="J79" s="131"/>
    </row>
    <row r="80" spans="1:10" s="10" customFormat="1">
      <c r="A80" s="11"/>
      <c r="B80" s="11"/>
      <c r="C80" s="11"/>
      <c r="D80" s="11"/>
      <c r="E80" s="11"/>
      <c r="F80" s="11"/>
      <c r="G80" s="11"/>
    </row>
    <row r="81" spans="1:10" s="10" customFormat="1">
      <c r="A81" s="125" t="s">
        <v>46</v>
      </c>
      <c r="B81" s="125"/>
      <c r="C81" s="125"/>
      <c r="D81" s="125"/>
      <c r="E81" s="125"/>
      <c r="F81" s="125"/>
      <c r="G81" s="125"/>
    </row>
    <row r="82" spans="1:10" s="10" customFormat="1">
      <c r="A82" s="11"/>
      <c r="B82" s="11"/>
      <c r="C82" s="11"/>
      <c r="D82" s="11"/>
      <c r="E82" s="11"/>
      <c r="F82" s="11"/>
      <c r="G82" s="11"/>
    </row>
    <row r="83" spans="1:10" s="46" customFormat="1" ht="163.5" customHeight="1">
      <c r="A83" s="19">
        <v>1</v>
      </c>
      <c r="B83" s="16"/>
      <c r="C83" s="22" t="s">
        <v>59</v>
      </c>
      <c r="D83" s="23" t="s">
        <v>44</v>
      </c>
      <c r="E83" s="24">
        <v>33</v>
      </c>
      <c r="F83" s="43"/>
      <c r="G83" s="24">
        <f>E83*F83</f>
        <v>0</v>
      </c>
      <c r="H83" s="130" t="s">
        <v>58</v>
      </c>
      <c r="I83" s="131"/>
      <c r="J83" s="131"/>
    </row>
    <row r="84" spans="1:10" s="46" customFormat="1" ht="162" customHeight="1">
      <c r="A84" s="19">
        <v>2</v>
      </c>
      <c r="B84" s="16"/>
      <c r="C84" s="22" t="s">
        <v>60</v>
      </c>
      <c r="D84" s="23" t="s">
        <v>44</v>
      </c>
      <c r="E84" s="24">
        <v>128</v>
      </c>
      <c r="F84" s="43"/>
      <c r="G84" s="24">
        <f>E84*F84</f>
        <v>0</v>
      </c>
      <c r="H84" s="130" t="s">
        <v>58</v>
      </c>
      <c r="I84" s="131"/>
      <c r="J84" s="131"/>
    </row>
    <row r="85" spans="1:10" s="10" customFormat="1">
      <c r="A85" s="11"/>
      <c r="B85" s="11"/>
      <c r="C85" s="11"/>
      <c r="D85" s="11"/>
      <c r="E85" s="11"/>
      <c r="F85" s="11"/>
      <c r="G85" s="11"/>
    </row>
    <row r="86" spans="1:10" s="10" customFormat="1">
      <c r="A86" s="125" t="s">
        <v>47</v>
      </c>
      <c r="B86" s="125"/>
      <c r="C86" s="125"/>
      <c r="D86" s="125"/>
      <c r="E86" s="125"/>
      <c r="F86" s="125"/>
      <c r="G86" s="125"/>
    </row>
    <row r="87" spans="1:10" s="46" customFormat="1" ht="138" customHeight="1" thickBot="1">
      <c r="A87" s="103">
        <v>1</v>
      </c>
      <c r="B87" s="104"/>
      <c r="C87" s="105" t="s">
        <v>63</v>
      </c>
      <c r="D87" s="106" t="s">
        <v>3</v>
      </c>
      <c r="E87" s="107">
        <v>22</v>
      </c>
      <c r="F87" s="108"/>
      <c r="G87" s="107">
        <f>E87*F87</f>
        <v>0</v>
      </c>
      <c r="H87" s="130" t="s">
        <v>58</v>
      </c>
      <c r="I87" s="131"/>
      <c r="J87" s="131"/>
    </row>
    <row r="88" spans="1:10" s="10" customFormat="1">
      <c r="A88" s="11"/>
      <c r="B88" s="11"/>
      <c r="C88" s="11" t="s">
        <v>69</v>
      </c>
      <c r="D88" s="11"/>
      <c r="E88" s="11"/>
      <c r="F88" s="11"/>
      <c r="G88" s="110">
        <f>SUM(G73,G76,G77,G79,G83,G84,G87)</f>
        <v>0</v>
      </c>
    </row>
    <row r="89" spans="1:10">
      <c r="G89" s="7"/>
    </row>
    <row r="90" spans="1:10">
      <c r="A90" s="3" t="s">
        <v>9</v>
      </c>
      <c r="B90" s="2"/>
      <c r="C90" s="2"/>
      <c r="D90" s="2"/>
      <c r="E90" s="2"/>
      <c r="F90" s="67"/>
      <c r="G90" s="2"/>
    </row>
    <row r="91" spans="1:10" s="10" customFormat="1">
      <c r="A91" s="8"/>
      <c r="B91" s="9"/>
      <c r="C91" s="9"/>
      <c r="D91" s="9"/>
      <c r="E91" s="9"/>
      <c r="F91" s="9"/>
      <c r="G91" s="9"/>
    </row>
    <row r="92" spans="1:10" s="10" customFormat="1">
      <c r="A92" s="125" t="s">
        <v>20</v>
      </c>
      <c r="B92" s="125"/>
      <c r="C92" s="125"/>
      <c r="D92" s="125"/>
      <c r="E92" s="125"/>
      <c r="F92" s="125"/>
      <c r="G92" s="125"/>
    </row>
    <row r="93" spans="1:10" s="10" customFormat="1" ht="18" thickBot="1">
      <c r="A93" s="11"/>
      <c r="B93" s="11"/>
      <c r="C93" s="11"/>
      <c r="D93" s="11"/>
      <c r="E93" s="11"/>
      <c r="F93" s="11"/>
      <c r="G93" s="11"/>
    </row>
    <row r="94" spans="1:10" s="15" customFormat="1" ht="15.75" thickBot="1">
      <c r="A94" s="12" t="s">
        <v>11</v>
      </c>
      <c r="B94" s="12"/>
      <c r="C94" s="12" t="s">
        <v>12</v>
      </c>
      <c r="D94" s="12" t="s">
        <v>0</v>
      </c>
      <c r="E94" s="13" t="s">
        <v>1</v>
      </c>
      <c r="F94" s="42" t="s">
        <v>13</v>
      </c>
      <c r="G94" s="12" t="s">
        <v>14</v>
      </c>
    </row>
    <row r="95" spans="1:10" s="16" customFormat="1" ht="12.75">
      <c r="C95" s="17"/>
      <c r="E95" s="18"/>
      <c r="F95" s="63"/>
    </row>
    <row r="96" spans="1:10" s="15" customFormat="1" ht="25.5">
      <c r="A96" s="19">
        <v>1</v>
      </c>
      <c r="B96" s="16"/>
      <c r="C96" s="17" t="s">
        <v>15</v>
      </c>
      <c r="D96" s="16"/>
      <c r="E96" s="18"/>
      <c r="F96" s="63"/>
      <c r="G96" s="16"/>
    </row>
    <row r="97" spans="1:10" s="15" customFormat="1" ht="15">
      <c r="A97" s="16"/>
      <c r="B97" s="16"/>
      <c r="C97" s="16"/>
      <c r="D97" s="16"/>
      <c r="E97" s="18"/>
      <c r="F97" s="63"/>
      <c r="G97" s="16"/>
    </row>
    <row r="98" spans="1:10" s="15" customFormat="1" ht="76.5">
      <c r="A98" s="16"/>
      <c r="B98" s="16"/>
      <c r="C98" s="17" t="s">
        <v>16</v>
      </c>
      <c r="D98" s="16"/>
      <c r="E98" s="18"/>
      <c r="F98" s="63"/>
      <c r="G98" s="16"/>
    </row>
    <row r="99" spans="1:10" s="39" customFormat="1" ht="15">
      <c r="A99" s="20"/>
      <c r="B99" s="20"/>
      <c r="C99" s="20"/>
      <c r="D99" s="20"/>
      <c r="E99" s="21"/>
      <c r="F99" s="59"/>
      <c r="G99" s="20"/>
      <c r="H99" s="15"/>
    </row>
    <row r="100" spans="1:10" s="40" customFormat="1" ht="151.5" customHeight="1">
      <c r="A100" s="19">
        <v>2</v>
      </c>
      <c r="B100" s="16"/>
      <c r="C100" s="22" t="s">
        <v>48</v>
      </c>
      <c r="D100" s="23" t="s">
        <v>3</v>
      </c>
      <c r="E100" s="24">
        <v>1</v>
      </c>
      <c r="F100" s="43"/>
      <c r="G100" s="24">
        <f>ROUND(E100*F100,2)</f>
        <v>0</v>
      </c>
      <c r="H100" s="130" t="s">
        <v>58</v>
      </c>
      <c r="I100" s="131"/>
      <c r="J100" s="131"/>
    </row>
    <row r="101" spans="1:10" s="40" customFormat="1" ht="15">
      <c r="A101" s="25"/>
      <c r="B101" s="20"/>
      <c r="C101" s="26"/>
      <c r="D101" s="27"/>
      <c r="E101" s="28"/>
      <c r="F101" s="66"/>
      <c r="G101" s="41"/>
    </row>
    <row r="102" spans="1:10" s="80" customFormat="1" ht="143.25" customHeight="1">
      <c r="A102" s="77">
        <v>3</v>
      </c>
      <c r="B102" s="63"/>
      <c r="C102" s="78" t="s">
        <v>62</v>
      </c>
      <c r="D102" s="79" t="s">
        <v>3</v>
      </c>
      <c r="E102" s="43">
        <v>2</v>
      </c>
      <c r="F102" s="43"/>
      <c r="G102" s="43">
        <f>ROUND(E102*F102,2)</f>
        <v>0</v>
      </c>
      <c r="H102" s="130" t="s">
        <v>58</v>
      </c>
      <c r="I102" s="131"/>
      <c r="J102" s="131"/>
    </row>
    <row r="103" spans="1:10" s="80" customFormat="1" ht="15" customHeight="1">
      <c r="A103" s="81"/>
      <c r="B103" s="59"/>
      <c r="C103" s="82"/>
      <c r="D103" s="83"/>
      <c r="E103" s="64"/>
      <c r="F103" s="66"/>
      <c r="G103" s="66"/>
    </row>
    <row r="104" spans="1:10" s="80" customFormat="1" ht="163.5" customHeight="1">
      <c r="A104" s="77">
        <v>4</v>
      </c>
      <c r="B104" s="63"/>
      <c r="C104" s="78" t="s">
        <v>18</v>
      </c>
      <c r="D104" s="79" t="s">
        <v>3</v>
      </c>
      <c r="E104" s="43">
        <v>1</v>
      </c>
      <c r="F104" s="43"/>
      <c r="G104" s="43">
        <f>ROUND(E104*F104,2)</f>
        <v>0</v>
      </c>
      <c r="H104" s="130" t="s">
        <v>58</v>
      </c>
      <c r="I104" s="131"/>
      <c r="J104" s="131"/>
    </row>
    <row r="105" spans="1:10" s="80" customFormat="1" ht="15">
      <c r="A105" s="81"/>
      <c r="B105" s="59"/>
      <c r="C105" s="82"/>
      <c r="D105" s="83"/>
      <c r="E105" s="64"/>
      <c r="F105" s="66"/>
      <c r="G105" s="66"/>
    </row>
    <row r="106" spans="1:10" s="80" customFormat="1" ht="170.25" customHeight="1">
      <c r="A106" s="77">
        <v>5</v>
      </c>
      <c r="B106" s="63"/>
      <c r="C106" s="78" t="s">
        <v>19</v>
      </c>
      <c r="D106" s="79" t="s">
        <v>3</v>
      </c>
      <c r="E106" s="43">
        <v>1</v>
      </c>
      <c r="F106" s="43"/>
      <c r="G106" s="43">
        <f>ROUND(E106*F106,2)</f>
        <v>0</v>
      </c>
      <c r="H106" s="130" t="s">
        <v>58</v>
      </c>
      <c r="I106" s="131"/>
      <c r="J106" s="131"/>
    </row>
    <row r="107" spans="1:10" s="40" customFormat="1" ht="15.75" thickBot="1">
      <c r="A107" s="115"/>
      <c r="B107" s="116"/>
      <c r="C107" s="117"/>
      <c r="D107" s="118"/>
      <c r="E107" s="119"/>
      <c r="F107" s="120"/>
      <c r="G107" s="121"/>
    </row>
    <row r="108" spans="1:10" s="15" customFormat="1" ht="15">
      <c r="A108" s="30"/>
      <c r="B108" s="30"/>
      <c r="C108" s="111" t="s">
        <v>69</v>
      </c>
      <c r="D108" s="30"/>
      <c r="E108" s="112"/>
      <c r="F108" s="113" t="s">
        <v>2</v>
      </c>
      <c r="G108" s="114">
        <f>SUM(G99:G107)</f>
        <v>0</v>
      </c>
    </row>
    <row r="110" spans="1:10">
      <c r="A110" s="3" t="s">
        <v>10</v>
      </c>
      <c r="B110" s="2"/>
      <c r="C110" s="2"/>
      <c r="D110" s="2"/>
      <c r="E110" s="2"/>
      <c r="F110" s="67"/>
      <c r="G110" s="2"/>
    </row>
    <row r="111" spans="1:10" s="10" customFormat="1">
      <c r="A111" s="8"/>
      <c r="B111" s="9"/>
      <c r="C111" s="9"/>
      <c r="D111" s="9"/>
      <c r="E111" s="9"/>
      <c r="F111" s="9"/>
      <c r="G111" s="9"/>
    </row>
    <row r="112" spans="1:10" s="10" customFormat="1">
      <c r="A112" s="125" t="s">
        <v>30</v>
      </c>
      <c r="B112" s="125"/>
      <c r="C112" s="125"/>
      <c r="D112" s="125"/>
      <c r="E112" s="125"/>
      <c r="F112" s="125"/>
      <c r="G112" s="125"/>
    </row>
    <row r="114" spans="1:10" s="15" customFormat="1" ht="15">
      <c r="A114" s="19">
        <v>9</v>
      </c>
      <c r="B114" s="16"/>
      <c r="C114" s="17" t="s">
        <v>33</v>
      </c>
      <c r="D114" s="16"/>
      <c r="E114" s="18"/>
      <c r="F114" s="16"/>
      <c r="G114" s="16"/>
      <c r="H114" s="14"/>
    </row>
    <row r="115" spans="1:10" s="15" customFormat="1" ht="15">
      <c r="A115" s="25"/>
      <c r="B115" s="20"/>
      <c r="C115" s="68"/>
      <c r="D115" s="20"/>
      <c r="E115" s="21"/>
      <c r="F115" s="20"/>
      <c r="G115" s="20"/>
      <c r="H115" s="14"/>
    </row>
    <row r="116" spans="1:10" s="15" customFormat="1" ht="15">
      <c r="A116" s="25"/>
      <c r="B116" s="20"/>
      <c r="C116" s="68"/>
      <c r="D116" s="20"/>
      <c r="E116" s="21"/>
      <c r="F116" s="59"/>
      <c r="G116" s="20"/>
      <c r="H116" s="14"/>
    </row>
    <row r="117" spans="1:10" s="15" customFormat="1" ht="89.25">
      <c r="A117" s="29">
        <v>3</v>
      </c>
      <c r="B117" s="30"/>
      <c r="C117" s="31" t="s">
        <v>34</v>
      </c>
      <c r="D117" s="32" t="s">
        <v>3</v>
      </c>
      <c r="E117" s="33">
        <v>14</v>
      </c>
      <c r="F117" s="43"/>
      <c r="G117" s="24">
        <f>ROUND(E117*F117,2)</f>
        <v>0</v>
      </c>
      <c r="H117" s="14"/>
    </row>
    <row r="118" spans="1:10" s="69" customFormat="1" ht="15">
      <c r="A118" s="34"/>
      <c r="B118" s="35"/>
      <c r="C118" s="36"/>
      <c r="D118" s="37"/>
      <c r="E118" s="38"/>
      <c r="F118" s="65"/>
      <c r="G118" s="38"/>
      <c r="H118" s="14"/>
      <c r="I118" s="15"/>
    </row>
    <row r="119" spans="1:10" s="15" customFormat="1" ht="63.75">
      <c r="A119" s="29">
        <v>4</v>
      </c>
      <c r="B119" s="30"/>
      <c r="C119" s="31" t="s">
        <v>35</v>
      </c>
      <c r="D119" s="32" t="s">
        <v>3</v>
      </c>
      <c r="E119" s="33">
        <v>14</v>
      </c>
      <c r="F119" s="43"/>
      <c r="G119" s="24">
        <f>ROUND(E119*F119,2)</f>
        <v>0</v>
      </c>
      <c r="H119" s="14"/>
    </row>
    <row r="120" spans="1:10" s="15" customFormat="1" ht="15">
      <c r="A120" s="70"/>
      <c r="B120" s="20"/>
      <c r="C120" s="71"/>
      <c r="D120" s="72"/>
      <c r="E120" s="38"/>
      <c r="F120" s="65"/>
      <c r="G120" s="38"/>
      <c r="H120" s="14"/>
    </row>
    <row r="121" spans="1:10" s="15" customFormat="1" ht="151.5" customHeight="1" thickBot="1">
      <c r="A121" s="103">
        <v>5</v>
      </c>
      <c r="B121" s="104"/>
      <c r="C121" s="105" t="s">
        <v>36</v>
      </c>
      <c r="D121" s="106" t="s">
        <v>3</v>
      </c>
      <c r="E121" s="107">
        <v>14</v>
      </c>
      <c r="F121" s="108"/>
      <c r="G121" s="107">
        <f>ROUND(E121*F121,2)</f>
        <v>0</v>
      </c>
      <c r="H121" s="130" t="s">
        <v>58</v>
      </c>
      <c r="I121" s="131"/>
      <c r="J121" s="131"/>
    </row>
    <row r="122" spans="1:10" s="15" customFormat="1" ht="15">
      <c r="A122" s="34"/>
      <c r="B122" s="35"/>
      <c r="C122" s="111" t="s">
        <v>69</v>
      </c>
      <c r="D122" s="37"/>
      <c r="E122" s="38"/>
      <c r="F122" s="65"/>
      <c r="G122" s="114">
        <f>SUM(G117,G119,G121)</f>
        <v>0</v>
      </c>
      <c r="H122" s="14"/>
    </row>
    <row r="125" spans="1:10" ht="18" thickBot="1">
      <c r="A125" s="87"/>
      <c r="B125" s="87"/>
      <c r="C125" s="87"/>
      <c r="D125" s="87"/>
      <c r="E125" s="87"/>
      <c r="F125" s="88"/>
      <c r="G125" s="87"/>
    </row>
    <row r="126" spans="1:10" ht="18" thickBot="1">
      <c r="A126" s="122" t="s">
        <v>68</v>
      </c>
      <c r="B126" s="122"/>
      <c r="C126" s="122"/>
      <c r="D126" s="122"/>
      <c r="E126" s="122"/>
      <c r="F126" s="123"/>
      <c r="G126" s="124">
        <f>SUM(G122,G108,G88,G67,G54,G36)</f>
        <v>0</v>
      </c>
    </row>
  </sheetData>
  <mergeCells count="29">
    <mergeCell ref="H121:J121"/>
    <mergeCell ref="H53:J53"/>
    <mergeCell ref="H102:J102"/>
    <mergeCell ref="H104:J104"/>
    <mergeCell ref="H45:J45"/>
    <mergeCell ref="H87:J87"/>
    <mergeCell ref="H79:J79"/>
    <mergeCell ref="H100:J100"/>
    <mergeCell ref="H73:J73"/>
    <mergeCell ref="H76:J76"/>
    <mergeCell ref="A75:G75"/>
    <mergeCell ref="A70:G70"/>
    <mergeCell ref="A78:G78"/>
    <mergeCell ref="A81:G81"/>
    <mergeCell ref="A86:G86"/>
    <mergeCell ref="H106:J106"/>
    <mergeCell ref="H77:J77"/>
    <mergeCell ref="H83:J83"/>
    <mergeCell ref="H84:J84"/>
    <mergeCell ref="A47:G47"/>
    <mergeCell ref="A1:G1"/>
    <mergeCell ref="A4:G7"/>
    <mergeCell ref="A9:G9"/>
    <mergeCell ref="A40:G40"/>
    <mergeCell ref="A112:G112"/>
    <mergeCell ref="A12:G12"/>
    <mergeCell ref="A72:G72"/>
    <mergeCell ref="A92:G92"/>
    <mergeCell ref="A58:G58"/>
  </mergeCells>
  <phoneticPr fontId="24" type="noConversion"/>
  <pageMargins left="0.7" right="0.7" top="0.99264705882352944" bottom="0.75" header="0.3" footer="0.3"/>
  <pageSetup paperSize="9" scale="68" orientation="portrait" r:id="rId1"/>
  <headerFooter>
    <oddHeader>&amp;L&amp;G</oddHeader>
    <oddFooter>&amp;L&amp;12Poslovno proizvodnji objekt Povše Metal&amp;R&amp;12PGD - popis GO del                 &amp;P</oddFooter>
  </headerFooter>
  <rowBreaks count="4" manualBreakCount="4">
    <brk id="36" max="9" man="1"/>
    <brk id="67" max="9" man="1"/>
    <brk id="88" max="9" man="1"/>
    <brk id="108" max="9" man="1"/>
  </rowBreaks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Rekapitulacija</vt:lpstr>
      <vt:lpstr>Rekapitulacija!Print_Area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dejan</dc:creator>
  <cp:lastModifiedBy>polajzar</cp:lastModifiedBy>
  <cp:lastPrinted>2014-01-24T14:07:50Z</cp:lastPrinted>
  <dcterms:created xsi:type="dcterms:W3CDTF">2013-09-18T07:36:14Z</dcterms:created>
  <dcterms:modified xsi:type="dcterms:W3CDTF">2014-01-27T12:05:07Z</dcterms:modified>
</cp:coreProperties>
</file>